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  <Override PartName="/xl/worksheets/sheet4.xml" ContentType="application/vnd.openxmlformats-officedocument.spreadsheetml.worksheet+xml"/>
  <Override PartName="/xl/tables/table2.xml" ContentType="application/vnd.openxmlformats-officedocument.spreadsheetml.table+xml"/>
  <Override PartName="/xl/worksheets/sheet5.xml" ContentType="application/vnd.openxmlformats-officedocument.spreadsheetml.worksheet+xml"/>
  <Override PartName="/xl/tables/table3.xml" ContentType="application/vnd.openxmlformats-officedocument.spreadsheetml.table+xml"/>
  <Override PartName="/xl/worksheets/sheet6.xml" ContentType="application/vnd.openxmlformats-officedocument.spreadsheetml.worksheet+xml"/>
  <Override PartName="/xl/tables/table4.xml" ContentType="application/vnd.openxmlformats-officedocument.spreadsheetml.table+xml"/>
  <Override PartName="/xl/worksheets/sheet7.xml" ContentType="application/vnd.openxmlformats-officedocument.spreadsheetml.worksheet+xml"/>
  <Override PartName="/xl/tables/table5.xml" ContentType="application/vnd.openxmlformats-officedocument.spreadsheetml.table+xml"/>
  <Override PartName="/xl/worksheets/sheet8.xml" ContentType="application/vnd.openxmlformats-officedocument.spreadsheetml.worksheet+xml"/>
  <Override PartName="/xl/tables/table6.xml" ContentType="application/vnd.openxmlformats-officedocument.spreadsheetml.table+xml"/>
  <Override PartName="/xl/worksheets/sheet9.xml" ContentType="application/vnd.openxmlformats-officedocument.spreadsheetml.worksheet+xml"/>
  <Override PartName="/xl/tables/table7.xml" ContentType="application/vnd.openxmlformats-officedocument.spreadsheetml.table+xml"/>
  <Override PartName="/xl/worksheets/sheet10.xml" ContentType="application/vnd.openxmlformats-officedocument.spreadsheetml.worksheet+xml"/>
  <Override PartName="/xl/drawings/drawing1.xml" ContentType="application/vnd.openxmlformats-officedocument.drawing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-120" yWindow="-120" windowWidth="19440" windowHeight="11520" tabRatio="600" firstSheet="0" activeTab="0" autoFilterDateGrouping="1"/>
  </bookViews>
  <sheets>
    <sheet xmlns:r="http://schemas.openxmlformats.org/officeDocument/2006/relationships" name="Accueil" sheetId="1" state="visible" r:id="rId1"/>
    <sheet xmlns:r="http://schemas.openxmlformats.org/officeDocument/2006/relationships" name="Paramètres" sheetId="2" state="visible" r:id="rId2"/>
    <sheet xmlns:r="http://schemas.openxmlformats.org/officeDocument/2006/relationships" name="Offres_Proposees" sheetId="3" state="visible" r:id="rId3"/>
    <sheet xmlns:r="http://schemas.openxmlformats.org/officeDocument/2006/relationships" name="Coachs" sheetId="4" state="visible" r:id="rId4"/>
    <sheet xmlns:r="http://schemas.openxmlformats.org/officeDocument/2006/relationships" name="Clients" sheetId="5" state="visible" r:id="rId5"/>
    <sheet xmlns:r="http://schemas.openxmlformats.org/officeDocument/2006/relationships" name="Abonnements" sheetId="6" state="visible" r:id="rId6"/>
    <sheet xmlns:r="http://schemas.openxmlformats.org/officeDocument/2006/relationships" name="Séances" sheetId="7" state="visible" r:id="rId7"/>
    <sheet xmlns:r="http://schemas.openxmlformats.org/officeDocument/2006/relationships" name="Planning_Coachs" sheetId="8" state="visible" r:id="rId8"/>
    <sheet xmlns:r="http://schemas.openxmlformats.org/officeDocument/2006/relationships" name="Paiements" sheetId="9" state="visible" r:id="rId9"/>
    <sheet xmlns:r="http://schemas.openxmlformats.org/officeDocument/2006/relationships" name="Dashboard" sheetId="10" state="visible" r:id="rId10"/>
    <sheet xmlns:r="http://schemas.openxmlformats.org/officeDocument/2006/relationships" name="Alertes" sheetId="11" state="visible" r:id="rId11"/>
    <sheet xmlns:r="http://schemas.openxmlformats.org/officeDocument/2006/relationships" name="Facture_Client" sheetId="12" state="visible" r:id="rId12"/>
    <sheet xmlns:r="http://schemas.openxmlformats.org/officeDocument/2006/relationships" name="Espace_Client" sheetId="13" state="visible" r:id="rId13"/>
    <sheet xmlns:r="http://schemas.openxmlformats.org/officeDocument/2006/relationships" name="Aide" sheetId="14" state="visible" r:id="rId14"/>
  </sheets>
  <definedNames/>
  <calcPr calcId="191029" fullCalcOnLoad="1"/>
</workbook>
</file>

<file path=xl/styles.xml><?xml version="1.0" encoding="utf-8"?>
<styleSheet xmlns="http://schemas.openxmlformats.org/spreadsheetml/2006/main">
  <numFmts count="2">
    <numFmt numFmtId="164" formatCode="#,##0&quot; €&quot;"/>
    <numFmt numFmtId="165" formatCode="yyyy\-mm\-dd"/>
  </numFmts>
  <fonts count="14">
    <font>
      <name val="Calibri"/>
      <family val="2"/>
      <color theme="1"/>
      <sz val="11"/>
      <scheme val="minor"/>
    </font>
    <font>
      <name val="Calibri"/>
      <b val="1"/>
      <color rgb="FFFFFFFF"/>
      <sz val="18"/>
    </font>
    <font>
      <name val="Calibri"/>
      <b val="1"/>
      <color rgb="FF1F2937"/>
      <sz val="11"/>
    </font>
    <font>
      <name val="Calibri"/>
      <color rgb="FF0000FF"/>
      <sz val="11"/>
    </font>
    <font>
      <name val="Calibri"/>
      <b val="1"/>
      <color rgb="FFFFFFFF"/>
      <sz val="14"/>
    </font>
    <font>
      <name val="Calibri"/>
      <i val="1"/>
      <color rgb="FF1F2937"/>
      <sz val="11"/>
    </font>
    <font>
      <name val="Calibri"/>
      <b val="1"/>
      <color rgb="FFFFFFFF"/>
      <sz val="11"/>
    </font>
    <font>
      <name val="Calibri"/>
      <b val="1"/>
      <color rgb="FFFFFFFF"/>
      <sz val="17"/>
    </font>
    <font>
      <name val="Calibri"/>
      <b val="1"/>
      <color rgb="FF1F2937"/>
      <sz val="11"/>
    </font>
    <font>
      <name val="Calibri"/>
      <b val="1"/>
      <color rgb="FFFFFFFF"/>
      <sz val="20"/>
    </font>
    <font>
      <name val="Calibri"/>
      <b val="1"/>
      <color rgb="FF0F766E"/>
      <sz val="16"/>
    </font>
    <font>
      <name val="Calibri"/>
      <b val="1"/>
      <color rgb="FFFFFFFF"/>
      <sz val="22"/>
    </font>
    <font>
      <name val="Calibri"/>
      <family val="2"/>
      <color theme="10"/>
      <sz val="12"/>
      <scheme val="minor"/>
    </font>
    <font>
      <name val="Calibri"/>
      <b val="1"/>
      <color rgb="FFFFFFFF"/>
      <sz val="12"/>
    </font>
  </fonts>
  <fills count="9">
    <fill>
      <patternFill/>
    </fill>
    <fill>
      <patternFill patternType="gray125"/>
    </fill>
    <fill>
      <patternFill patternType="solid">
        <fgColor rgb="FF1F4E78"/>
      </patternFill>
    </fill>
    <fill>
      <patternFill patternType="solid">
        <fgColor rgb="FFF3F4F6"/>
      </patternFill>
    </fill>
    <fill>
      <patternFill patternType="solid">
        <fgColor rgb="FFFFFFFF"/>
      </patternFill>
    </fill>
    <fill>
      <patternFill patternType="solid">
        <fgColor rgb="FFEDE7F6"/>
      </patternFill>
    </fill>
    <fill>
      <patternFill patternType="solid">
        <fgColor rgb="FF0F766E"/>
      </patternFill>
    </fill>
    <fill>
      <patternFill patternType="solid">
        <fgColor rgb="FFFFF2CC"/>
      </patternFill>
    </fill>
    <fill>
      <patternFill patternType="solid">
        <fgColor rgb="FFFCE4D6"/>
      </patternFill>
    </fill>
  </fills>
  <borders count="11">
    <border>
      <left/>
      <right/>
      <top/>
      <bottom/>
      <diagonal/>
    </border>
    <border>
      <left style="thin">
        <color rgb="FFD0D7DE"/>
      </left>
      <right style="thin">
        <color rgb="FFD0D7DE"/>
      </right>
      <top style="thin">
        <color rgb="FFD0D7DE"/>
      </top>
      <bottom style="thin">
        <color rgb="FFD0D7DE"/>
      </bottom>
      <diagonal/>
    </border>
    <border>
      <left/>
      <right/>
      <top style="thin">
        <color rgb="FFD0D7DE"/>
      </top>
      <bottom/>
      <diagonal/>
    </border>
    <border>
      <left/>
      <right style="thin">
        <color rgb="FFD0D7DE"/>
      </right>
      <top style="thin">
        <color rgb="FFD0D7DE"/>
      </top>
      <bottom/>
      <diagonal/>
    </border>
    <border>
      <left/>
      <right/>
      <top style="thin">
        <color rgb="FFD0D7DE"/>
      </top>
      <bottom style="thin">
        <color rgb="FFD0D7DE"/>
      </bottom>
      <diagonal/>
    </border>
    <border>
      <left/>
      <right style="thin">
        <color rgb="FFD0D7DE"/>
      </right>
      <top style="thin">
        <color rgb="FFD0D7DE"/>
      </top>
      <bottom style="thin">
        <color rgb="FFD0D7DE"/>
      </bottom>
      <diagonal/>
    </border>
    <border>
      <left style="thin">
        <color rgb="FFD0D7DE"/>
      </left>
      <right/>
      <top/>
      <bottom/>
      <diagonal/>
    </border>
    <border>
      <left/>
      <right style="thin">
        <color rgb="FFD0D7DE"/>
      </right>
      <top/>
      <bottom/>
      <diagonal/>
    </border>
    <border>
      <left style="thin">
        <color rgb="FFD0D7DE"/>
      </left>
      <right/>
      <top/>
      <bottom style="thin">
        <color rgb="FFD0D7DE"/>
      </bottom>
      <diagonal/>
    </border>
    <border>
      <left/>
      <right/>
      <top/>
      <bottom style="thin">
        <color rgb="FFD0D7DE"/>
      </bottom>
      <diagonal/>
    </border>
    <border>
      <left/>
      <right style="thin">
        <color rgb="FFD0D7DE"/>
      </right>
      <top/>
      <bottom style="thin">
        <color rgb="FFD0D7DE"/>
      </bottom>
      <diagonal/>
    </border>
  </borders>
  <cellStyleXfs count="2">
    <xf numFmtId="0" fontId="0" fillId="0" borderId="0"/>
    <xf numFmtId="0" fontId="12" fillId="0" borderId="0"/>
  </cellStyleXfs>
  <cellXfs count="52">
    <xf numFmtId="0" fontId="0" fillId="0" borderId="0" pivotButton="0" quotePrefix="0" xfId="0"/>
    <xf numFmtId="0" fontId="0" fillId="0" borderId="1" pivotButton="0" quotePrefix="0" xfId="0"/>
    <xf numFmtId="0" fontId="5" fillId="0" borderId="0" pivotButton="0" quotePrefix="0" xfId="0"/>
    <xf numFmtId="0" fontId="13" fillId="6" borderId="1" applyAlignment="1" pivotButton="0" quotePrefix="0" xfId="1">
      <alignment horizontal="center" vertical="center"/>
    </xf>
    <xf numFmtId="0" fontId="0" fillId="0" borderId="1" applyAlignment="1" pivotButton="0" quotePrefix="0" xfId="0">
      <alignment vertical="center" wrapText="1"/>
    </xf>
    <xf numFmtId="164" fontId="0" fillId="0" borderId="1" applyAlignment="1" pivotButton="0" quotePrefix="0" xfId="0">
      <alignment vertical="center" wrapText="1"/>
    </xf>
    <xf numFmtId="0" fontId="0" fillId="0" borderId="1" applyAlignment="1" pivotButton="0" quotePrefix="0" xfId="0">
      <alignment wrapText="1"/>
    </xf>
    <xf numFmtId="0" fontId="0" fillId="7" borderId="1" pivotButton="0" quotePrefix="0" xfId="0"/>
    <xf numFmtId="0" fontId="2" fillId="3" borderId="1" pivotButton="0" quotePrefix="0" xfId="0"/>
    <xf numFmtId="0" fontId="3" fillId="4" borderId="1" pivotButton="0" quotePrefix="0" xfId="0"/>
    <xf numFmtId="0" fontId="5" fillId="0" borderId="0" applyAlignment="1" pivotButton="0" quotePrefix="0" xfId="0">
      <alignment wrapText="1"/>
    </xf>
    <xf numFmtId="0" fontId="6" fillId="2" borderId="1" applyAlignment="1" pivotButton="0" quotePrefix="0" xfId="0">
      <alignment horizontal="left" vertical="center"/>
    </xf>
    <xf numFmtId="0" fontId="6" fillId="2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left" vertical="center"/>
    </xf>
    <xf numFmtId="0" fontId="0" fillId="0" borderId="1" applyAlignment="1" pivotButton="0" quotePrefix="0" xfId="0">
      <alignment horizontal="center" vertical="center"/>
    </xf>
    <xf numFmtId="0" fontId="6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0" fontId="2" fillId="7" borderId="0" pivotButton="0" quotePrefix="0" xfId="0"/>
    <xf numFmtId="0" fontId="0" fillId="7" borderId="0" applyAlignment="1" pivotButton="0" quotePrefix="0" xfId="0">
      <alignment wrapText="1"/>
    </xf>
    <xf numFmtId="165" fontId="0" fillId="0" borderId="1" applyAlignment="1" pivotButton="0" quotePrefix="0" xfId="0">
      <alignment horizontal="center" vertical="center" wrapText="1"/>
    </xf>
    <xf numFmtId="0" fontId="8" fillId="5" borderId="1" applyAlignment="1" pivotButton="0" quotePrefix="0" xfId="0">
      <alignment horizontal="center" vertical="center" wrapText="1"/>
    </xf>
    <xf numFmtId="165" fontId="0" fillId="0" borderId="1" applyAlignment="1" pivotButton="0" quotePrefix="0" xfId="0">
      <alignment horizontal="center" vertical="center"/>
    </xf>
    <xf numFmtId="0" fontId="8" fillId="3" borderId="1" applyAlignment="1" pivotButton="0" quotePrefix="0" xfId="0">
      <alignment horizontal="center"/>
    </xf>
    <xf numFmtId="0" fontId="10" fillId="0" borderId="1" applyAlignment="1" pivotButton="0" quotePrefix="0" xfId="0">
      <alignment horizontal="center"/>
    </xf>
    <xf numFmtId="164" fontId="10" fillId="0" borderId="1" applyAlignment="1" pivotButton="0" quotePrefix="0" xfId="0">
      <alignment horizontal="center"/>
    </xf>
    <xf numFmtId="0" fontId="2" fillId="0" borderId="0" pivotButton="0" quotePrefix="0" xfId="0"/>
    <xf numFmtId="164" fontId="0" fillId="0" borderId="1" pivotButton="0" quotePrefix="0" xfId="0"/>
    <xf numFmtId="0" fontId="8" fillId="8" borderId="1" applyAlignment="1" pivotButton="0" quotePrefix="0" xfId="0">
      <alignment horizontal="center" vertical="center" wrapText="1"/>
    </xf>
    <xf numFmtId="0" fontId="0" fillId="0" borderId="0" applyAlignment="1" pivotButton="0" quotePrefix="0" xfId="0">
      <alignment wrapText="1"/>
    </xf>
    <xf numFmtId="0" fontId="2" fillId="3" borderId="1" applyAlignment="1" pivotButton="0" quotePrefix="0" xfId="0">
      <alignment vertical="center" wrapText="1"/>
    </xf>
    <xf numFmtId="0" fontId="4" fillId="6" borderId="1" applyAlignment="1" pivotButton="0" quotePrefix="0" xfId="0">
      <alignment horizontal="center" vertical="center"/>
    </xf>
    <xf numFmtId="0" fontId="0" fillId="0" borderId="1" pivotButton="0" quotePrefix="0" xfId="0"/>
    <xf numFmtId="0" fontId="4" fillId="5" borderId="1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1" fillId="2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7" fillId="2" borderId="1" applyAlignment="1" pivotButton="0" quotePrefix="0" xfId="0">
      <alignment horizontal="center" vertical="center"/>
    </xf>
    <xf numFmtId="0" fontId="7" fillId="6" borderId="1" applyAlignment="1" pivotButton="0" quotePrefix="0" xfId="0">
      <alignment horizontal="center" vertical="center"/>
    </xf>
    <xf numFmtId="0" fontId="7" fillId="5" borderId="1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4" pivotButton="0" quotePrefix="0" xfId="0"/>
    <xf numFmtId="0" fontId="0" fillId="0" borderId="5" pivotButton="0" quotePrefix="0" xfId="0"/>
    <xf numFmtId="0" fontId="0" fillId="0" borderId="2" pivotButton="0" quotePrefix="0" xfId="0"/>
    <xf numFmtId="0" fontId="0" fillId="0" borderId="3" pivotButton="0" quotePrefix="0" xfId="0"/>
    <xf numFmtId="0" fontId="0" fillId="0" borderId="6" pivotButton="0" quotePrefix="0" xfId="0"/>
    <xf numFmtId="0" fontId="0" fillId="0" borderId="7" pivotButton="0" quotePrefix="0" xfId="0"/>
    <xf numFmtId="0" fontId="0" fillId="0" borderId="8" pivotButton="0" quotePrefix="0" xfId="0"/>
    <xf numFmtId="0" fontId="0" fillId="0" borderId="9" pivotButton="0" quotePrefix="0" xfId="0"/>
    <xf numFmtId="0" fontId="0" fillId="0" borderId="10" pivotButton="0" quotePrefix="0" xfId="0"/>
  </cellXfs>
  <cellStyles count="2">
    <cellStyle name="Normal" xfId="0" builtinId="0"/>
    <cellStyle name="Lien hypertexte" xfId="1" builtinId="8"/>
  </cellStyles>
  <dxfs count="5">
    <dxf>
      <fill>
        <patternFill patternType="solid">
          <fgColor rgb="FFFCE4D6"/>
        </patternFill>
      </fill>
    </dxf>
    <dxf>
      <fill>
        <patternFill patternType="solid">
          <fgColor rgb="FFFFF2CC"/>
        </patternFill>
      </fill>
    </dxf>
    <dxf>
      <fill>
        <patternFill patternType="solid">
          <fgColor rgb="FFFDE9E7"/>
        </patternFill>
      </fill>
    </dxf>
    <dxf>
      <fill>
        <patternFill patternType="solid">
          <fgColor rgb="FFFFF2CC"/>
        </patternFill>
      </fill>
    </dxf>
    <dxf>
      <fill>
        <patternFill patternType="solid">
          <fgColor rgb="FFFDE9E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styles" Target="styles.xml" Id="rId15"/><Relationship Type="http://schemas.openxmlformats.org/officeDocument/2006/relationships/theme" Target="theme/theme1.xml" Id="rId16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/>
            </a:pPr>
            <a:r>
              <a:rPr lang="fr-FR"/>
              <a:t>Séances par coach</a:t>
            </a:r>
          </a:p>
        </rich>
      </tx>
      <overlay val="1"/>
    </title>
    <plotArea>
      <layout/>
      <barChart>
        <barDir val="col"/>
        <grouping val="clustered"/>
        <varyColors val="1"/>
        <ser>
          <idx val="0"/>
          <order val="0"/>
          <tx>
            <strRef>
              <f>Dashboard!$E$12</f>
              <strCache>
                <ptCount val="1"/>
              </strCache>
            </strRef>
          </tx>
          <spPr>
            <a:ln xmlns:a="http://schemas.openxmlformats.org/drawingml/2006/main">
              <a:prstDash val="solid"/>
            </a:ln>
          </spPr>
          <invertIfNegative val="1"/>
          <cat>
            <strRef>
              <f>Dashboard!$D$13:$D$15</f>
              <strCache>
                <ptCount val="3"/>
                <pt idx="0">
                  <v>Sarah Martin</v>
                </pt>
                <pt idx="1">
                  <v>Yanis Benali</v>
                </pt>
                <pt idx="2">
                  <v>Lina Robert</v>
                </pt>
              </strCache>
            </strRef>
          </cat>
          <val>
            <numRef>
              <f>Dashboard!$E$13:$E$15</f>
              <numCache>
                <formatCode>General</formatCode>
                <ptCount val="3"/>
                <pt idx="0">
                  <v>1</v>
                </pt>
                <pt idx="1">
                  <v>1</v>
                </pt>
                <pt idx="2">
                  <v>1</v>
                </pt>
              </numCache>
            </numRef>
          </val>
        </ser>
        <dLbls>
          <showLegendKey val="0"/>
          <showVal val="0"/>
          <showCatName val="0"/>
          <showSerName val="0"/>
          <showPercent val="0"/>
          <showBubbleSize val="0"/>
        </dLbls>
        <gapWidth val="150"/>
        <axId val="10"/>
        <axId val="100"/>
      </barChart>
      <catAx>
        <axId val="10"/>
        <scaling>
          <orientation val="minMax"/>
        </scaling>
        <delete val="1"/>
        <axPos val="b"/>
        <numFmt formatCode="General" sourceLinked="1"/>
        <majorTickMark val="none"/>
        <minorTickMark val="none"/>
        <tickLblPos val="nextTo"/>
        <crossAx val="100"/>
        <crosses val="autoZero"/>
        <auto val="1"/>
        <lblAlgn val="ctr"/>
        <lblOffset val="100"/>
        <noMultiLvlLbl val="1"/>
      </catAx>
      <valAx>
        <axId val="100"/>
        <scaling>
          <orientation val="minMax"/>
        </scaling>
        <delete val="1"/>
        <axPos val="l"/>
        <majorGridlines/>
        <title>
          <tx>
            <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/>
                </a:pPr>
                <a:r>
                  <a:rPr lang="fr-FR"/>
                  <a:t>Nb</a:t>
                </a:r>
              </a:p>
            </rich>
          </tx>
          <overlay val="1"/>
        </title>
        <numFmt formatCode="General" sourceLinked="1"/>
        <majorTickMark val="none"/>
        <minorTickMark val="none"/>
        <tickLblPos val="nextTo"/>
        <crossAx val="10"/>
        <crosses val="autoZero"/>
        <crossBetween val="between"/>
      </valAx>
    </plotArea>
    <legend>
      <legendPos val="r"/>
      <overlay val="0"/>
    </legend>
    <plotVisOnly val="1"/>
    <dispBlanksAs val="gap"/>
  </chart>
</chartSpace>
</file>

<file path=xl/charts/chart2.xml><?xml version="1.0" encoding="utf-8"?>
<chartSpace xmlns="http://schemas.openxmlformats.org/drawingml/2006/chart">
  <chart>
    <title>
      <tx>
        <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/>
            </a:pPr>
            <a:r>
              <a:rPr lang="fr-FR"/>
              <a:t>CA encaissé par offre</a:t>
            </a:r>
          </a:p>
        </rich>
      </tx>
      <overlay val="1"/>
    </title>
    <plotArea>
      <layout/>
      <pieChart>
        <varyColors val="1"/>
        <ser>
          <idx val="0"/>
          <order val="0"/>
          <tx>
            <strRef>
              <f>Dashboard!$B$12</f>
              <strCache>
                <ptCount val="1"/>
              </strCache>
            </strRef>
          </tx>
          <spPr>
            <a:ln xmlns:a="http://schemas.openxmlformats.org/drawingml/2006/main">
              <a:prstDash val="solid"/>
            </a:ln>
          </spPr>
          <cat>
            <strRef>
              <f>Dashboard!$A$13:$A$19</f>
              <strCache>
                <ptCount val="7"/>
                <pt idx="0">
                  <v>Séance découverte</v>
                </pt>
                <pt idx="1">
                  <v>Accès salle</v>
                </pt>
                <pt idx="2">
                  <v>Coaching Essentiel</v>
                </pt>
                <pt idx="3">
                  <v>Coaching Premium</v>
                </pt>
                <pt idx="4">
                  <v>Coaching privé 4 séances</v>
                </pt>
                <pt idx="5">
                  <v>Coaching Duo 8 séances</v>
                </pt>
                <pt idx="6">
                  <v>Programme Transformation 12 semaines</v>
                </pt>
              </strCache>
            </strRef>
          </cat>
          <val>
            <numRef>
              <f>Dashboard!$B$13:$B$19</f>
              <numCache>
                <formatCode>#\ ##0" €"</formatCode>
                <ptCount val="7"/>
                <pt idx="0">
                  <v>0</v>
                </pt>
                <pt idx="1">
                  <v>0</v>
                </pt>
                <pt idx="2">
                  <v>89</v>
                </pt>
                <pt idx="3">
                  <v>0</v>
                </pt>
                <pt idx="4">
                  <v>0</v>
                </pt>
                <pt idx="5">
                  <v>0</v>
                </pt>
                <pt idx="6">
                  <v>250</v>
                </pt>
              </numCache>
            </numRef>
          </val>
        </ser>
        <dLbls>
          <showLegendKey val="0"/>
          <showVal val="0"/>
          <showCatName val="0"/>
          <showSerName val="0"/>
          <showPercent val="0"/>
          <showBubbleSize val="0"/>
          <showLeaderLines val="1"/>
        </dLbls>
        <firstSliceAng val="0"/>
      </pieChart>
    </plotArea>
    <legend>
      <legendPos val="r"/>
      <overlay val="1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Relationship Type="http://schemas.openxmlformats.org/officeDocument/2006/relationships/chart" Target="/xl/charts/chart2.xml" Id="rId2"/></Relationships>
</file>

<file path=xl/drawings/drawing1.xml><?xml version="1.0" encoding="utf-8"?>
<wsDr xmlns="http://schemas.openxmlformats.org/drawingml/2006/spreadsheetDrawing">
  <oneCellAnchor>
    <from>
      <col>3</col>
      <colOff>0</colOff>
      <row>12</row>
      <rowOff>0</rowOff>
    </from>
    <ext cx="3600000" cy="252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0</col>
      <colOff>0</colOff>
      <row>20</row>
      <rowOff>0</rowOff>
    </from>
    <ext cx="360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</wsDr>
</file>

<file path=xl/tables/table1.xml><?xml version="1.0" encoding="utf-8"?>
<table xmlns="http://schemas.openxmlformats.org/spreadsheetml/2006/main" id="1" name="tblOffres" displayName="tblOffres" ref="A2:J9" headerRowCount="1">
  <autoFilter ref="A2:J9"/>
  <tableColumns count="10">
    <tableColumn id="1" name="Colonne1"/>
    <tableColumn id="2" name="Colonne2"/>
    <tableColumn id="3" name="Colonne3"/>
    <tableColumn id="4" name="Colonne4"/>
    <tableColumn id="5" name="Colonne5"/>
    <tableColumn id="6" name="Colonne6"/>
    <tableColumn id="7" name="Colonne7"/>
    <tableColumn id="8" name="Colonne8"/>
    <tableColumn id="9" name="Colonne9"/>
    <tableColumn id="10" name="Colonne1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blCoachs" displayName="tblCoachs" ref="A2:G5" headerRowCount="1">
  <autoFilter ref="A2:G5"/>
  <tableColumns count="7">
    <tableColumn id="1" name="ID Coach"/>
    <tableColumn id="2" name="Nom coach"/>
    <tableColumn id="3" name="Spécialité"/>
    <tableColumn id="4" name="Téléphone"/>
    <tableColumn id="5" name="Email"/>
    <tableColumn id="6" name="Statut"/>
    <tableColumn id="7" name="Tarif horaire (€)"/>
  </tableColumns>
  <tableStyleInfo name="TableStyleMedium4" showFirstColumn="0" showLastColumn="0" showRowStripes="1" showColumnStripes="0"/>
</table>
</file>

<file path=xl/tables/table3.xml><?xml version="1.0" encoding="utf-8"?>
<table xmlns="http://schemas.openxmlformats.org/spreadsheetml/2006/main" id="3" name="tblClients" displayName="tblClients" ref="A2:T5" headerRowCount="1">
  <autoFilter ref="A2:T5"/>
  <tableColumns count="20">
    <tableColumn id="1" name="ID Client"/>
    <tableColumn id="2" name="Date création"/>
    <tableColumn id="3" name="Nom"/>
    <tableColumn id="4" name="Prénom"/>
    <tableColumn id="5" name="Sexe"/>
    <tableColumn id="6" name="Date naissance"/>
    <tableColumn id="7" name="Téléphone"/>
    <tableColumn id="8" name="Email"/>
    <tableColumn id="9" name="Adresse"/>
    <tableColumn id="10" name="Ville"/>
    <tableColumn id="11" name="Code postal"/>
    <tableColumn id="12" name="Contact urgence"/>
    <tableColumn id="13" name="Téléphone urgence"/>
    <tableColumn id="14" name="Objectif principal"/>
    <tableColumn id="15" name="Niveau"/>
    <tableColumn id="16" name="Coach référent"/>
    <tableColumn id="17" name="Offre conseillée"/>
    <tableColumn id="18" name="Date inscription"/>
    <tableColumn id="19" name="Statut"/>
    <tableColumn id="20" name="Code accès client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Abos" displayName="tblAbos" ref="A2:N5" headerRowCount="1">
  <autoFilter ref="A2:N5"/>
  <tableColumns count="14">
    <tableColumn id="1" name="ID Abonnement"/>
    <tableColumn id="2" name="ID Client"/>
    <tableColumn id="3" name="Client"/>
    <tableColumn id="4" name="Offre"/>
    <tableColumn id="5" name="Date début"/>
    <tableColumn id="6" name="Engagement (mois)"/>
    <tableColumn id="7" name="Séances/mois"/>
    <tableColumn id="8" name="Prix (€)"/>
    <tableColumn id="9" name="Frais inscription (€)"/>
    <tableColumn id="10" name="Date fin"/>
    <tableColumn id="11" name="Statut"/>
    <tableColumn id="12" name="Prochaine échéance"/>
    <tableColumn id="13" name="Alerte"/>
    <tableColumn id="14" name="Notes"/>
  </tableColumns>
  <tableStyleInfo name="TableStyleMedium10" showFirstColumn="0" showLastColumn="0" showRowStripes="1" showColumnStripes="0"/>
</table>
</file>

<file path=xl/tables/table5.xml><?xml version="1.0" encoding="utf-8"?>
<table xmlns="http://schemas.openxmlformats.org/spreadsheetml/2006/main" id="5" name="tblSeances" displayName="tblSeances" ref="A2:M5" headerRowCount="1">
  <autoFilter ref="A2:M5"/>
  <tableColumns count="13">
    <tableColumn id="1" name="ID Séance"/>
    <tableColumn id="2" name="ID Client"/>
    <tableColumn id="3" name="Client"/>
    <tableColumn id="4" name="Coach"/>
    <tableColumn id="5" name="Date séance"/>
    <tableColumn id="6" name="Type séance"/>
    <tableColumn id="7" name="Poids (kg)"/>
    <tableColumn id="8" name="Masse grasse %"/>
    <tableColumn id="9" name="Tour taille (cm)"/>
    <tableColumn id="10" name="Charge repère"/>
    <tableColumn id="11" name="Cardio (min)"/>
    <tableColumn id="12" name="Statut"/>
    <tableColumn id="13" name="Commentaires"/>
  </tableColumns>
  <tableStyleInfo name="TableStyleMedium6" showFirstColumn="0" showLastColumn="0" showRowStripes="1" showColumnStripes="0"/>
</table>
</file>

<file path=xl/tables/table6.xml><?xml version="1.0" encoding="utf-8"?>
<table xmlns="http://schemas.openxmlformats.org/spreadsheetml/2006/main" id="6" name="tblPlanning" displayName="tblPlanning" ref="A2:H5" headerRowCount="1">
  <autoFilter ref="A2:H5"/>
  <tableColumns count="8">
    <tableColumn id="1" name="ID Planning"/>
    <tableColumn id="2" name="Coach"/>
    <tableColumn id="3" name="Date"/>
    <tableColumn id="4" name="Heure"/>
    <tableColumn id="5" name="ID Client"/>
    <tableColumn id="6" name="Client"/>
    <tableColumn id="7" name="Type"/>
    <tableColumn id="8" name="Statut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id="7" name="tblPaiements" displayName="tblPaiements" ref="A2:O5" headerRowCount="1">
  <autoFilter ref="A2:O5"/>
  <tableColumns count="15">
    <tableColumn id="1" name="ID Facture"/>
    <tableColumn id="2" name="Date facture"/>
    <tableColumn id="3" name="Date paiement"/>
    <tableColumn id="4" name="ID Client"/>
    <tableColumn id="5" name="Client"/>
    <tableColumn id="6" name="Offre / Objet"/>
    <tableColumn id="7" name="Montant dû (€)"/>
    <tableColumn id="8" name="Montant payé (€)"/>
    <tableColumn id="9" name="Solde (€)"/>
    <tableColumn id="10" name="Mode paiement"/>
    <tableColumn id="11" name="Statut"/>
    <tableColumn id="12" name="Référence SumUp"/>
    <tableColumn id="13" name="Échéance"/>
    <tableColumn id="14" name="Relance"/>
    <tableColumn id="15" name="Coach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9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10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 codeName="Feuil1">
    <outlinePr summaryBelow="1" summaryRight="1"/>
    <pageSetUpPr/>
  </sheetPr>
  <dimension ref="A1:H18"/>
  <sheetViews>
    <sheetView showGridLines="0" tabSelected="1" workbookViewId="0">
      <selection activeCell="F8" sqref="F8"/>
    </sheetView>
  </sheetViews>
  <sheetFormatPr baseColWidth="10" defaultColWidth="9.140625" defaultRowHeight="15"/>
  <cols>
    <col width="24" customWidth="1" min="1" max="1"/>
    <col width="12" customWidth="1" min="2" max="2"/>
    <col width="28" customWidth="1" min="3" max="3"/>
    <col width="18" customWidth="1" min="4" max="4"/>
    <col width="4" customWidth="1" min="5" max="5"/>
    <col width="26" customWidth="1" min="6" max="6"/>
    <col width="22" customWidth="1" min="7" max="7"/>
    <col width="18" customWidth="1" min="8" max="8"/>
  </cols>
  <sheetData>
    <row r="1" ht="28.5" customHeight="1">
      <c r="A1" s="35" t="inlineStr">
        <is>
          <t>NOVA COACHING - APP V4</t>
        </is>
      </c>
      <c r="B1" s="43" t="n"/>
      <c r="C1" s="43" t="n"/>
      <c r="D1" s="43" t="n"/>
      <c r="E1" s="43" t="n"/>
      <c r="F1" s="43" t="n"/>
      <c r="G1" s="43" t="n"/>
      <c r="H1" s="44" t="n"/>
    </row>
    <row r="3">
      <c r="A3" s="2" t="inlineStr">
        <is>
          <t>Version V4 : offres réelles proposées + gestion coachs + suivi client + facturation</t>
        </is>
      </c>
    </row>
    <row r="5" ht="27.95" customHeight="1">
      <c r="B5" s="3" t="inlineStr">
        <is>
          <t>Clients</t>
        </is>
      </c>
      <c r="D5" s="3" t="inlineStr">
        <is>
          <t>Abonnements</t>
        </is>
      </c>
      <c r="F5" s="3" t="inlineStr">
        <is>
          <t>Séances</t>
        </is>
      </c>
      <c r="H5" s="3" t="inlineStr">
        <is>
          <t>Paiements</t>
        </is>
      </c>
    </row>
    <row r="6" ht="27.95" customHeight="1"/>
    <row r="7" ht="27.95" customHeight="1"/>
    <row r="8" ht="27.95" customHeight="1">
      <c r="B8" s="3" t="inlineStr">
        <is>
          <t>Dashboard</t>
        </is>
      </c>
      <c r="D8" s="3" t="inlineStr">
        <is>
          <t>Alertes</t>
        </is>
      </c>
      <c r="F8" s="3" t="inlineStr">
        <is>
          <t>Facture Client</t>
        </is>
      </c>
      <c r="H8" s="3" t="inlineStr">
        <is>
          <t>Espace Client</t>
        </is>
      </c>
    </row>
    <row r="11" ht="18.75" customHeight="1">
      <c r="A11" s="32" t="inlineStr">
        <is>
          <t>OFFRES CONSEILLEES</t>
        </is>
      </c>
      <c r="B11" s="43" t="n"/>
      <c r="C11" s="43" t="n"/>
      <c r="D11" s="44" t="n"/>
      <c r="F11" s="34" t="inlineStr">
        <is>
          <t>ACTIONS RAPIDES</t>
        </is>
      </c>
      <c r="G11" s="43" t="n"/>
      <c r="H11" s="44" t="n"/>
    </row>
    <row r="12">
      <c r="A12" s="4" t="inlineStr">
        <is>
          <t>Séance découverte</t>
        </is>
      </c>
      <c r="B12" s="5" t="n">
        <v>0</v>
      </c>
      <c r="C12" s="4" t="inlineStr">
        <is>
          <t>Bilan flash + visite</t>
        </is>
      </c>
      <c r="D12" s="4" t="inlineStr">
        <is>
          <t>Tarif modifiable</t>
        </is>
      </c>
      <c r="F12" s="6" t="inlineStr">
        <is>
          <t>1. Ajouter un client</t>
        </is>
      </c>
    </row>
    <row r="13">
      <c r="A13" s="4" t="inlineStr">
        <is>
          <t>Accès salle</t>
        </is>
      </c>
      <c r="B13" s="5" t="n">
        <v>39</v>
      </c>
      <c r="C13" s="4" t="inlineStr">
        <is>
          <t>Accès libre + suivi de base</t>
        </is>
      </c>
      <c r="D13" s="4" t="inlineStr">
        <is>
          <t>Tarif modifiable</t>
        </is>
      </c>
      <c r="F13" s="6" t="inlineStr">
        <is>
          <t>2. Créer une facture</t>
        </is>
      </c>
    </row>
    <row r="14">
      <c r="A14" s="4" t="inlineStr">
        <is>
          <t>Coaching Essentiel</t>
        </is>
      </c>
      <c r="B14" s="5" t="n">
        <v>89</v>
      </c>
      <c r="C14" s="4" t="inlineStr">
        <is>
          <t>1 bilan mensuel + suivi coach</t>
        </is>
      </c>
      <c r="D14" s="4" t="inlineStr">
        <is>
          <t>Tarif modifiable</t>
        </is>
      </c>
      <c r="F14" s="6" t="inlineStr">
        <is>
          <t>3. Ajouter une séance</t>
        </is>
      </c>
    </row>
    <row r="15" ht="30" customHeight="1">
      <c r="A15" s="4" t="inlineStr">
        <is>
          <t>Coaching Premium</t>
        </is>
      </c>
      <c r="B15" s="5" t="n">
        <v>129</v>
      </c>
      <c r="C15" s="4" t="inlineStr">
        <is>
          <t>Suivi coach + mensurations + nutrition</t>
        </is>
      </c>
      <c r="D15" s="4" t="inlineStr">
        <is>
          <t>Tarif modifiable</t>
        </is>
      </c>
      <c r="F15" s="6" t="inlineStr">
        <is>
          <t>4. Enregistrer un paiement</t>
        </is>
      </c>
    </row>
    <row r="16">
      <c r="A16" s="4" t="inlineStr">
        <is>
          <t>Coaching privé 4 séances</t>
        </is>
      </c>
      <c r="B16" s="5" t="n">
        <v>199</v>
      </c>
      <c r="C16" s="4" t="inlineStr">
        <is>
          <t>4 séances 1:1</t>
        </is>
      </c>
      <c r="D16" s="4" t="inlineStr">
        <is>
          <t>Tarif modifiable</t>
        </is>
      </c>
      <c r="F16" s="6" t="inlineStr">
        <is>
          <t>5. Exporter facture en PDF</t>
        </is>
      </c>
    </row>
    <row r="18">
      <c r="F18" s="7" t="inlineStr">
        <is>
          <t>Logo</t>
        </is>
      </c>
      <c r="G18" s="33" t="inlineStr">
        <is>
          <t>à insérer dans Paramètres</t>
        </is>
      </c>
    </row>
  </sheetData>
  <mergeCells count="3">
    <mergeCell ref="A11:D11"/>
    <mergeCell ref="F11:H11"/>
    <mergeCell ref="A1:H1"/>
  </mergeCells>
  <hyperlinks>
    <hyperlink ref="B5" location="Clients!A1" display="Clients"/>
    <hyperlink ref="D5" location="Abonnements!A1" display="Abonnements"/>
    <hyperlink ref="F5" location="Séances!A1" display="Séances"/>
    <hyperlink ref="H5" location="Paiements!A1" display="Paiements"/>
    <hyperlink ref="B8" location="Dashboard!A1" display="Dashboard"/>
    <hyperlink ref="D8" location="Alertes!A1" display="Alertes"/>
    <hyperlink ref="F8" location="Facture_Client!A1" display="Facture Client"/>
    <hyperlink ref="H8" location="Espace_Client!A1" display="Espace Client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>
  <sheetPr codeName="Feuil2">
    <outlinePr summaryBelow="1" summaryRight="1"/>
    <pageSetUpPr/>
  </sheetPr>
  <dimension ref="A1:M13"/>
  <sheetViews>
    <sheetView showGridLines="0" workbookViewId="0">
      <selection activeCell="A1" sqref="A1:H1"/>
    </sheetView>
  </sheetViews>
  <sheetFormatPr baseColWidth="10" defaultColWidth="9.140625" defaultRowHeight="15"/>
  <cols>
    <col width="18" customWidth="1" min="1" max="1"/>
    <col width="28" customWidth="1" min="2" max="2"/>
    <col width="16" customWidth="1" min="4" max="4"/>
    <col width="18" customWidth="1" min="5" max="5"/>
    <col width="18" customWidth="1" min="7" max="7"/>
    <col width="16" customWidth="1" min="8" max="8"/>
    <col width="18" customWidth="1" min="10" max="10"/>
    <col width="16" customWidth="1" min="11" max="11"/>
  </cols>
  <sheetData>
    <row r="1" ht="23.25" customHeight="1">
      <c r="A1" s="36" t="inlineStr">
        <is>
          <t>NOVA COACHING - PARAMETRES</t>
        </is>
      </c>
      <c r="B1" s="43" t="n"/>
      <c r="C1" s="43" t="n"/>
      <c r="D1" s="43" t="n"/>
      <c r="E1" s="43" t="n"/>
      <c r="F1" s="43" t="n"/>
      <c r="G1" s="43" t="n"/>
      <c r="H1" s="44" t="n"/>
    </row>
    <row r="2">
      <c r="J2" s="34" t="inlineStr">
        <is>
          <t>EMPLACEMENT LOGO</t>
        </is>
      </c>
      <c r="K2" s="45" t="n"/>
      <c r="L2" s="45" t="n"/>
      <c r="M2" s="46" t="n"/>
    </row>
    <row r="3">
      <c r="A3" s="8" t="inlineStr">
        <is>
          <t>Nom de la salle</t>
        </is>
      </c>
      <c r="B3" s="9" t="inlineStr">
        <is>
          <t>Nova Coaching</t>
        </is>
      </c>
      <c r="J3" s="47" t="n"/>
      <c r="M3" s="48" t="n"/>
    </row>
    <row r="4">
      <c r="A4" s="8" t="inlineStr">
        <is>
          <t>Slogan</t>
        </is>
      </c>
      <c r="B4" s="9" t="inlineStr">
        <is>
          <t>Coaching, performance et suivi client</t>
        </is>
      </c>
      <c r="J4" s="47" t="n"/>
      <c r="M4" s="48" t="n"/>
    </row>
    <row r="5">
      <c r="A5" s="8" t="inlineStr">
        <is>
          <t>Email</t>
        </is>
      </c>
      <c r="B5" s="9" t="inlineStr">
        <is>
          <t>contact@nova-coaching.fr</t>
        </is>
      </c>
      <c r="J5" s="47" t="n"/>
      <c r="M5" s="48" t="n"/>
    </row>
    <row r="6">
      <c r="A6" s="8" t="inlineStr">
        <is>
          <t>Téléphone</t>
        </is>
      </c>
      <c r="B6" s="9" t="inlineStr">
        <is>
          <t>06 00 00 00 00</t>
        </is>
      </c>
      <c r="J6" s="47" t="n"/>
      <c r="M6" s="48" t="n"/>
    </row>
    <row r="7">
      <c r="A7" s="8" t="inlineStr">
        <is>
          <t>Adresse</t>
        </is>
      </c>
      <c r="B7" s="9" t="inlineStr">
        <is>
          <t>A personnaliser</t>
        </is>
      </c>
      <c r="J7" s="49" t="n"/>
      <c r="K7" s="50" t="n"/>
      <c r="L7" s="50" t="n"/>
      <c r="M7" s="51" t="n"/>
    </row>
    <row r="8" ht="45" customHeight="1">
      <c r="J8" s="10" t="inlineStr">
        <is>
          <t>Insère ton logo ici dans Excel : Insertion &gt; Image</t>
        </is>
      </c>
    </row>
    <row r="10" ht="24" customHeight="1">
      <c r="A10" s="11" t="inlineStr">
        <is>
          <t>Statuts client</t>
        </is>
      </c>
      <c r="B10" s="12" t="inlineStr">
        <is>
          <t>Actif</t>
        </is>
      </c>
      <c r="D10" s="11" t="inlineStr">
        <is>
          <t>Niveaux</t>
        </is>
      </c>
      <c r="E10" s="12" t="inlineStr">
        <is>
          <t>Débutant</t>
        </is>
      </c>
      <c r="G10" s="11" t="inlineStr">
        <is>
          <t>Modes paiement</t>
        </is>
      </c>
      <c r="H10" s="12" t="inlineStr">
        <is>
          <t>CB</t>
        </is>
      </c>
      <c r="J10" s="11" t="inlineStr">
        <is>
          <t>Statuts séance</t>
        </is>
      </c>
      <c r="K10" s="12" t="inlineStr">
        <is>
          <t>Planifiée</t>
        </is>
      </c>
    </row>
    <row r="11">
      <c r="A11" s="13" t="n"/>
      <c r="B11" s="14" t="inlineStr">
        <is>
          <t>Prospect</t>
        </is>
      </c>
      <c r="D11" s="13" t="n"/>
      <c r="E11" s="14" t="inlineStr">
        <is>
          <t>Intermédiaire</t>
        </is>
      </c>
      <c r="G11" s="13" t="n"/>
      <c r="H11" s="14" t="inlineStr">
        <is>
          <t>Espèces</t>
        </is>
      </c>
      <c r="J11" s="13" t="n"/>
      <c r="K11" s="14" t="inlineStr">
        <is>
          <t>Réalisée</t>
        </is>
      </c>
    </row>
    <row r="12">
      <c r="A12" s="13" t="n"/>
      <c r="B12" s="14" t="inlineStr">
        <is>
          <t>Suspendu</t>
        </is>
      </c>
      <c r="D12" s="13" t="n"/>
      <c r="E12" s="14" t="inlineStr">
        <is>
          <t>Avancé</t>
        </is>
      </c>
      <c r="G12" s="13" t="n"/>
      <c r="H12" s="14" t="inlineStr">
        <is>
          <t>Virement</t>
        </is>
      </c>
      <c r="J12" s="13" t="n"/>
      <c r="K12" s="14" t="inlineStr">
        <is>
          <t>Annulée</t>
        </is>
      </c>
    </row>
    <row r="13">
      <c r="A13" s="13" t="n"/>
      <c r="B13" s="14" t="inlineStr">
        <is>
          <t>Inactif</t>
        </is>
      </c>
      <c r="D13" s="13" t="n"/>
      <c r="E13" s="14" t="n"/>
      <c r="G13" s="13" t="n"/>
      <c r="H13" s="14" t="inlineStr">
        <is>
          <t>SumUp</t>
        </is>
      </c>
      <c r="J13" s="13" t="n"/>
      <c r="K13" s="14" t="n"/>
    </row>
  </sheetData>
  <mergeCells count="2">
    <mergeCell ref="J2:M7"/>
    <mergeCell ref="A1:H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 codeName="Feuil3">
    <outlinePr summaryBelow="1" summaryRight="1"/>
    <pageSetUpPr/>
  </sheetPr>
  <dimension ref="A1:J11"/>
  <sheetViews>
    <sheetView workbookViewId="0">
      <selection activeCell="A1" sqref="A1"/>
    </sheetView>
  </sheetViews>
  <sheetFormatPr baseColWidth="10" defaultColWidth="9.140625" defaultRowHeight="15"/>
  <cols>
    <col width="12" customWidth="1" min="1" max="1"/>
    <col width="30" customWidth="1" min="2" max="2"/>
    <col width="14" customWidth="1" min="3" max="3"/>
    <col width="18" customWidth="1" min="4" max="4"/>
    <col width="16" customWidth="1" min="5" max="5"/>
    <col width="12" customWidth="1" min="6" max="6"/>
    <col width="20" customWidth="1" min="7" max="7"/>
    <col width="18" customWidth="1" min="8" max="8"/>
    <col width="30" customWidth="1" min="9" max="9"/>
    <col width="20" customWidth="1" min="10" max="10"/>
  </cols>
  <sheetData>
    <row r="1" ht="23.25" customHeight="1">
      <c r="A1" s="37" t="inlineStr">
        <is>
          <t>OFFRES REELLES PROPOSEES - NOVA COACHING</t>
        </is>
      </c>
      <c r="B1" s="43" t="n"/>
      <c r="C1" s="43" t="n"/>
      <c r="D1" s="43" t="n"/>
      <c r="E1" s="43" t="n"/>
      <c r="F1" s="43" t="n"/>
      <c r="G1" s="43" t="n"/>
      <c r="H1" s="43" t="n"/>
      <c r="I1" s="43" t="n"/>
      <c r="J1" s="44" t="n"/>
    </row>
    <row r="2" ht="24" customHeight="1">
      <c r="A2" s="15" t="inlineStr">
        <is>
          <t>Colonne1</t>
        </is>
      </c>
      <c r="B2" s="15" t="inlineStr">
        <is>
          <t>Colonne2</t>
        </is>
      </c>
      <c r="C2" s="15" t="inlineStr">
        <is>
          <t>Colonne3</t>
        </is>
      </c>
      <c r="D2" s="15" t="inlineStr">
        <is>
          <t>Colonne4</t>
        </is>
      </c>
      <c r="E2" s="15" t="inlineStr">
        <is>
          <t>Colonne5</t>
        </is>
      </c>
      <c r="F2" s="15" t="inlineStr">
        <is>
          <t>Colonne6</t>
        </is>
      </c>
      <c r="G2" s="15" t="inlineStr">
        <is>
          <t>Colonne7</t>
        </is>
      </c>
      <c r="H2" s="15" t="inlineStr">
        <is>
          <t>Colonne8</t>
        </is>
      </c>
      <c r="I2" s="15" t="inlineStr">
        <is>
          <t>Colonne9</t>
        </is>
      </c>
      <c r="J2" s="15" t="inlineStr">
        <is>
          <t>Colonne10</t>
        </is>
      </c>
    </row>
    <row r="3" ht="30" customHeight="1">
      <c r="A3" s="16" t="inlineStr">
        <is>
          <t>Code</t>
        </is>
      </c>
      <c r="B3" s="17" t="inlineStr">
        <is>
          <t>Offre</t>
        </is>
      </c>
      <c r="C3" s="16" t="inlineStr">
        <is>
          <t>Type</t>
        </is>
      </c>
      <c r="D3" s="16" t="inlineStr">
        <is>
          <t>Engagement (mois)</t>
        </is>
      </c>
      <c r="E3" s="16" t="inlineStr">
        <is>
          <t>Séances/mois</t>
        </is>
      </c>
      <c r="F3" s="18" t="inlineStr">
        <is>
          <t>Prix (€)</t>
        </is>
      </c>
      <c r="G3" s="18" t="inlineStr">
        <is>
          <t>Frais inscription (€)</t>
        </is>
      </c>
      <c r="H3" s="17" t="inlineStr">
        <is>
          <t>Accès</t>
        </is>
      </c>
      <c r="I3" s="17" t="inlineStr">
        <is>
          <t>Avantage clé</t>
        </is>
      </c>
      <c r="J3" s="17" t="inlineStr">
        <is>
          <t>Cible</t>
        </is>
      </c>
    </row>
    <row r="4">
      <c r="A4" s="16" t="inlineStr">
        <is>
          <t>DECOUV</t>
        </is>
      </c>
      <c r="B4" s="17" t="inlineStr">
        <is>
          <t>Séance découverte</t>
        </is>
      </c>
      <c r="C4" s="16" t="inlineStr">
        <is>
          <t>Découverte</t>
        </is>
      </c>
      <c r="D4" s="16" t="n">
        <v>0</v>
      </c>
      <c r="E4" s="16" t="n">
        <v>1</v>
      </c>
      <c r="F4" s="18" t="n">
        <v>0</v>
      </c>
      <c r="G4" s="18" t="n">
        <v>0</v>
      </c>
      <c r="H4" s="17" t="inlineStr">
        <is>
          <t>1 séance</t>
        </is>
      </c>
      <c r="I4" s="17" t="inlineStr">
        <is>
          <t>Bilan flash + visite</t>
        </is>
      </c>
      <c r="J4" s="17" t="inlineStr">
        <is>
          <t>Prospect</t>
        </is>
      </c>
    </row>
    <row r="5">
      <c r="A5" s="16" t="inlineStr">
        <is>
          <t>ACCESS</t>
        </is>
      </c>
      <c r="B5" s="17" t="inlineStr">
        <is>
          <t>Accès salle</t>
        </is>
      </c>
      <c r="C5" s="16" t="inlineStr">
        <is>
          <t>Abonnement</t>
        </is>
      </c>
      <c r="D5" s="16" t="n">
        <v>12</v>
      </c>
      <c r="E5" s="16" t="inlineStr">
        <is>
          <t>Illimité</t>
        </is>
      </c>
      <c r="F5" s="18" t="n">
        <v>39</v>
      </c>
      <c r="G5" s="18" t="n">
        <v>29</v>
      </c>
      <c r="H5" s="17" t="inlineStr">
        <is>
          <t>Salle illimitée</t>
        </is>
      </c>
      <c r="I5" s="17" t="inlineStr">
        <is>
          <t>Accès libre + suivi de base</t>
        </is>
      </c>
      <c r="J5" s="17" t="inlineStr">
        <is>
          <t>Autonome</t>
        </is>
      </c>
    </row>
    <row r="6">
      <c r="A6" s="16" t="inlineStr">
        <is>
          <t>ESSENTIEL</t>
        </is>
      </c>
      <c r="B6" s="17" t="inlineStr">
        <is>
          <t>Coaching Essentiel</t>
        </is>
      </c>
      <c r="C6" s="16" t="inlineStr">
        <is>
          <t>Abonnement</t>
        </is>
      </c>
      <c r="D6" s="16" t="n">
        <v>12</v>
      </c>
      <c r="E6" s="16" t="n">
        <v>8</v>
      </c>
      <c r="F6" s="18" t="n">
        <v>89</v>
      </c>
      <c r="G6" s="18" t="n">
        <v>29</v>
      </c>
      <c r="H6" s="17" t="inlineStr">
        <is>
          <t>Salle + coaching</t>
        </is>
      </c>
      <c r="I6" s="17" t="inlineStr">
        <is>
          <t>1 bilan mensuel + suivi coach</t>
        </is>
      </c>
      <c r="J6" s="17" t="inlineStr">
        <is>
          <t>Remise en forme</t>
        </is>
      </c>
    </row>
    <row r="7" ht="30" customHeight="1">
      <c r="A7" s="16" t="inlineStr">
        <is>
          <t>PREMIUM</t>
        </is>
      </c>
      <c r="B7" s="17" t="inlineStr">
        <is>
          <t>Coaching Premium</t>
        </is>
      </c>
      <c r="C7" s="16" t="inlineStr">
        <is>
          <t>Abonnement</t>
        </is>
      </c>
      <c r="D7" s="16" t="n">
        <v>12</v>
      </c>
      <c r="E7" s="16" t="inlineStr">
        <is>
          <t>Illimité</t>
        </is>
      </c>
      <c r="F7" s="18" t="n">
        <v>129</v>
      </c>
      <c r="G7" s="18" t="n">
        <v>29</v>
      </c>
      <c r="H7" s="17" t="inlineStr">
        <is>
          <t>Complet</t>
        </is>
      </c>
      <c r="I7" s="17" t="inlineStr">
        <is>
          <t>Suivi coach + mensurations + nutrition</t>
        </is>
      </c>
      <c r="J7" s="17" t="inlineStr">
        <is>
          <t>Transformation</t>
        </is>
      </c>
    </row>
    <row r="8">
      <c r="A8" s="16" t="inlineStr">
        <is>
          <t>PRIVE4</t>
        </is>
      </c>
      <c r="B8" s="17" t="inlineStr">
        <is>
          <t>Coaching privé 4 séances</t>
        </is>
      </c>
      <c r="C8" s="16" t="inlineStr">
        <is>
          <t>Pack</t>
        </is>
      </c>
      <c r="D8" s="16" t="n">
        <v>1</v>
      </c>
      <c r="E8" s="16" t="n">
        <v>4</v>
      </c>
      <c r="F8" s="18" t="n">
        <v>199</v>
      </c>
      <c r="G8" s="18" t="n">
        <v>0</v>
      </c>
      <c r="H8" s="17" t="inlineStr">
        <is>
          <t>Coaching privé</t>
        </is>
      </c>
      <c r="I8" s="17" t="inlineStr">
        <is>
          <t>4 séances 1:1</t>
        </is>
      </c>
      <c r="J8" s="17" t="inlineStr">
        <is>
          <t>Objectif précis</t>
        </is>
      </c>
    </row>
    <row r="9">
      <c r="A9" s="16" t="inlineStr">
        <is>
          <t>DUO8</t>
        </is>
      </c>
      <c r="B9" s="17" t="inlineStr">
        <is>
          <t>Coaching Duo 8 séances</t>
        </is>
      </c>
      <c r="C9" s="16" t="inlineStr">
        <is>
          <t>Pack</t>
        </is>
      </c>
      <c r="D9" s="16" t="n">
        <v>1</v>
      </c>
      <c r="E9" s="16" t="n">
        <v>8</v>
      </c>
      <c r="F9" s="18" t="n">
        <v>149</v>
      </c>
      <c r="G9" s="18" t="n">
        <v>0</v>
      </c>
      <c r="H9" s="17" t="inlineStr">
        <is>
          <t>Duo</t>
        </is>
      </c>
      <c r="I9" s="17" t="inlineStr">
        <is>
          <t>2 personnes + tarif partagé</t>
        </is>
      </c>
      <c r="J9" s="17" t="inlineStr">
        <is>
          <t>Couple / amis</t>
        </is>
      </c>
    </row>
    <row r="10">
      <c r="A10" t="inlineStr">
        <is>
          <t>TRANSFO12</t>
        </is>
      </c>
      <c r="B10" t="inlineStr">
        <is>
          <t>Programme Transformation 12 semaines</t>
        </is>
      </c>
      <c r="C10" t="inlineStr">
        <is>
          <t>Programme</t>
        </is>
      </c>
      <c r="D10" t="n">
        <v>3</v>
      </c>
      <c r="E10" t="n">
        <v>12</v>
      </c>
      <c r="F10" t="n">
        <v>499</v>
      </c>
      <c r="G10" t="n">
        <v>0</v>
      </c>
      <c r="H10" t="inlineStr">
        <is>
          <t>Programme intensif</t>
        </is>
      </c>
      <c r="I10" t="inlineStr">
        <is>
          <t>Bilan complet + suivi hebdo</t>
        </is>
      </c>
      <c r="J10" t="inlineStr">
        <is>
          <t>Perte de poids / reprise</t>
        </is>
      </c>
    </row>
    <row r="11" ht="45" customHeight="1">
      <c r="A11" s="19" t="inlineStr">
        <is>
          <t>Conseil</t>
        </is>
      </c>
      <c r="B11" s="20" t="inlineStr">
        <is>
          <t>Tu peux modifier ces tarifs plus tard selon ta zone, ton positionnement et tes coûts.</t>
        </is>
      </c>
    </row>
  </sheetData>
  <mergeCells count="1">
    <mergeCell ref="A1:J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 codeName="Feuil4">
    <outlinePr summaryBelow="1" summaryRight="1"/>
    <pageSetUpPr/>
  </sheetPr>
  <dimension ref="A1:G5"/>
  <sheetViews>
    <sheetView workbookViewId="0">
      <selection activeCell="A1" sqref="A1"/>
    </sheetView>
  </sheetViews>
  <sheetFormatPr baseColWidth="10" defaultColWidth="9.140625" defaultRowHeight="15"/>
  <cols>
    <col width="12" customWidth="1" min="1" max="1"/>
    <col width="22" customWidth="1" min="2" max="2"/>
    <col width="24" customWidth="1" min="3" max="3"/>
    <col width="16" customWidth="1" min="4" max="4"/>
    <col width="26" customWidth="1" min="5" max="5"/>
    <col width="12" customWidth="1" min="6" max="6"/>
    <col width="16" customWidth="1" min="7" max="7"/>
  </cols>
  <sheetData>
    <row r="1" ht="22.5" customHeight="1">
      <c r="A1" s="38" t="inlineStr">
        <is>
          <t>COACHS</t>
        </is>
      </c>
      <c r="B1" s="43" t="n"/>
      <c r="C1" s="43" t="n"/>
      <c r="D1" s="43" t="n"/>
      <c r="E1" s="43" t="n"/>
      <c r="F1" s="43" t="n"/>
      <c r="G1" s="44" t="n"/>
    </row>
    <row r="2" ht="24" customHeight="1">
      <c r="A2" s="15" t="inlineStr">
        <is>
          <t>ID Coach</t>
        </is>
      </c>
      <c r="B2" s="15" t="inlineStr">
        <is>
          <t>Nom coach</t>
        </is>
      </c>
      <c r="C2" s="15" t="inlineStr">
        <is>
          <t>Spécialité</t>
        </is>
      </c>
      <c r="D2" s="15" t="inlineStr">
        <is>
          <t>Téléphone</t>
        </is>
      </c>
      <c r="E2" s="15" t="inlineStr">
        <is>
          <t>Email</t>
        </is>
      </c>
      <c r="F2" s="15" t="inlineStr">
        <is>
          <t>Statut</t>
        </is>
      </c>
      <c r="G2" s="15" t="inlineStr">
        <is>
          <t>Tarif horaire (€)</t>
        </is>
      </c>
    </row>
    <row r="3">
      <c r="A3" s="16" t="inlineStr">
        <is>
          <t>CO01</t>
        </is>
      </c>
      <c r="B3" s="17" t="inlineStr">
        <is>
          <t>Sarah Martin</t>
        </is>
      </c>
      <c r="C3" s="17" t="inlineStr">
        <is>
          <t>Perte de poids / mobilité</t>
        </is>
      </c>
      <c r="D3" s="17" t="inlineStr">
        <is>
          <t>06 11 11 11 11</t>
        </is>
      </c>
      <c r="E3" s="17" t="inlineStr">
        <is>
          <t>sarah@nova-coaching.fr</t>
        </is>
      </c>
      <c r="F3" s="16" t="inlineStr">
        <is>
          <t>Actif</t>
        </is>
      </c>
      <c r="G3" s="18" t="n">
        <v>35</v>
      </c>
    </row>
    <row r="4">
      <c r="A4" s="16" t="inlineStr">
        <is>
          <t>CO02</t>
        </is>
      </c>
      <c r="B4" s="17" t="inlineStr">
        <is>
          <t>Yanis Benali</t>
        </is>
      </c>
      <c r="C4" s="17" t="inlineStr">
        <is>
          <t>Force / hypertrophie</t>
        </is>
      </c>
      <c r="D4" s="17" t="inlineStr">
        <is>
          <t>06 22 22 22 22</t>
        </is>
      </c>
      <c r="E4" s="17" t="inlineStr">
        <is>
          <t>yanis@nova-coaching.fr</t>
        </is>
      </c>
      <c r="F4" s="16" t="inlineStr">
        <is>
          <t>Actif</t>
        </is>
      </c>
      <c r="G4" s="18" t="n">
        <v>40</v>
      </c>
    </row>
    <row r="5">
      <c r="A5" s="16" t="inlineStr">
        <is>
          <t>CO03</t>
        </is>
      </c>
      <c r="B5" s="17" t="inlineStr">
        <is>
          <t>Lina Robert</t>
        </is>
      </c>
      <c r="C5" s="17" t="inlineStr">
        <is>
          <t>Cardio / reprise sportive</t>
        </is>
      </c>
      <c r="D5" s="17" t="inlineStr">
        <is>
          <t>06 33 33 33 33</t>
        </is>
      </c>
      <c r="E5" s="17" t="inlineStr">
        <is>
          <t>lina@nova-coaching.fr</t>
        </is>
      </c>
      <c r="F5" s="16" t="inlineStr">
        <is>
          <t>Actif</t>
        </is>
      </c>
      <c r="G5" s="18" t="n">
        <v>32</v>
      </c>
    </row>
  </sheetData>
  <mergeCells count="1">
    <mergeCell ref="A1:G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 codeName="Feuil5">
    <outlinePr summaryBelow="1" summaryRight="1"/>
    <pageSetUpPr/>
  </sheetPr>
  <dimension ref="A1:T5"/>
  <sheetViews>
    <sheetView workbookViewId="0">
      <selection activeCell="A1" sqref="A1:T1"/>
    </sheetView>
  </sheetViews>
  <sheetFormatPr baseColWidth="10" defaultColWidth="9.140625" defaultRowHeight="15"/>
  <cols>
    <col width="12" customWidth="1" min="1" max="1"/>
    <col width="14" customWidth="1" min="2" max="2"/>
    <col width="16" customWidth="1" min="3" max="4"/>
    <col width="8" customWidth="1" min="5" max="5"/>
    <col width="14" customWidth="1" min="6" max="6"/>
    <col width="16" customWidth="1" min="7" max="7"/>
    <col width="24" customWidth="1" min="8" max="9"/>
    <col width="14" customWidth="1" min="10" max="10"/>
    <col width="12" customWidth="1" min="11" max="11"/>
    <col width="18" customWidth="1" min="12" max="13"/>
    <col width="22" customWidth="1" min="14" max="14"/>
    <col width="14" customWidth="1" min="15" max="15"/>
    <col width="20" customWidth="1" min="16" max="16"/>
    <col width="18" customWidth="1" min="17" max="17"/>
    <col width="14" customWidth="1" min="18" max="18"/>
    <col width="12" customWidth="1" min="19" max="19"/>
    <col width="14" customWidth="1" min="20" max="20"/>
  </cols>
  <sheetData>
    <row r="1" ht="22.5" customHeight="1">
      <c r="A1" s="38" t="inlineStr">
        <is>
          <t>CLIENTS</t>
        </is>
      </c>
      <c r="B1" s="43" t="n"/>
      <c r="C1" s="43" t="n"/>
      <c r="D1" s="43" t="n"/>
      <c r="E1" s="43" t="n"/>
      <c r="F1" s="43" t="n"/>
      <c r="G1" s="43" t="n"/>
      <c r="H1" s="43" t="n"/>
      <c r="I1" s="43" t="n"/>
      <c r="J1" s="43" t="n"/>
      <c r="K1" s="43" t="n"/>
      <c r="L1" s="43" t="n"/>
      <c r="M1" s="43" t="n"/>
      <c r="N1" s="43" t="n"/>
      <c r="O1" s="43" t="n"/>
      <c r="P1" s="43" t="n"/>
      <c r="Q1" s="43" t="n"/>
      <c r="R1" s="43" t="n"/>
      <c r="S1" s="43" t="n"/>
      <c r="T1" s="44" t="n"/>
    </row>
    <row r="2" ht="24" customHeight="1">
      <c r="A2" s="15" t="inlineStr">
        <is>
          <t>ID Client</t>
        </is>
      </c>
      <c r="B2" s="15" t="inlineStr">
        <is>
          <t>Date création</t>
        </is>
      </c>
      <c r="C2" s="15" t="inlineStr">
        <is>
          <t>Nom</t>
        </is>
      </c>
      <c r="D2" s="15" t="inlineStr">
        <is>
          <t>Prénom</t>
        </is>
      </c>
      <c r="E2" s="15" t="inlineStr">
        <is>
          <t>Sexe</t>
        </is>
      </c>
      <c r="F2" s="15" t="inlineStr">
        <is>
          <t>Date naissance</t>
        </is>
      </c>
      <c r="G2" s="15" t="inlineStr">
        <is>
          <t>Téléphone</t>
        </is>
      </c>
      <c r="H2" s="15" t="inlineStr">
        <is>
          <t>Email</t>
        </is>
      </c>
      <c r="I2" s="15" t="inlineStr">
        <is>
          <t>Adresse</t>
        </is>
      </c>
      <c r="J2" s="15" t="inlineStr">
        <is>
          <t>Ville</t>
        </is>
      </c>
      <c r="K2" s="15" t="inlineStr">
        <is>
          <t>Code postal</t>
        </is>
      </c>
      <c r="L2" s="15" t="inlineStr">
        <is>
          <t>Contact urgence</t>
        </is>
      </c>
      <c r="M2" s="15" t="inlineStr">
        <is>
          <t>Téléphone urgence</t>
        </is>
      </c>
      <c r="N2" s="15" t="inlineStr">
        <is>
          <t>Objectif principal</t>
        </is>
      </c>
      <c r="O2" s="15" t="inlineStr">
        <is>
          <t>Niveau</t>
        </is>
      </c>
      <c r="P2" s="15" t="inlineStr">
        <is>
          <t>Coach référent</t>
        </is>
      </c>
      <c r="Q2" s="15" t="inlineStr">
        <is>
          <t>Offre conseillée</t>
        </is>
      </c>
      <c r="R2" s="15" t="inlineStr">
        <is>
          <t>Date inscription</t>
        </is>
      </c>
      <c r="S2" s="15" t="inlineStr">
        <is>
          <t>Statut</t>
        </is>
      </c>
      <c r="T2" s="15" t="inlineStr">
        <is>
          <t>Code accès client</t>
        </is>
      </c>
    </row>
    <row r="3">
      <c r="A3" s="16" t="inlineStr">
        <is>
          <t>CLI001</t>
        </is>
      </c>
      <c r="B3" s="21" t="n">
        <v>46113</v>
      </c>
      <c r="C3" s="17" t="inlineStr">
        <is>
          <t>Durand</t>
        </is>
      </c>
      <c r="D3" s="17" t="inlineStr">
        <is>
          <t>Emma</t>
        </is>
      </c>
      <c r="E3" s="16" t="inlineStr">
        <is>
          <t>F</t>
        </is>
      </c>
      <c r="F3" s="21" t="n">
        <v>34836</v>
      </c>
      <c r="G3" s="17" t="inlineStr">
        <is>
          <t>06 44 10 10 10</t>
        </is>
      </c>
      <c r="H3" s="17" t="inlineStr">
        <is>
          <t>emma@example.com</t>
        </is>
      </c>
      <c r="I3" s="17" t="inlineStr">
        <is>
          <t>12 rue des Lilas</t>
        </is>
      </c>
      <c r="J3" s="17" t="inlineStr">
        <is>
          <t>Lyon</t>
        </is>
      </c>
      <c r="K3" s="16" t="inlineStr">
        <is>
          <t>69003</t>
        </is>
      </c>
      <c r="L3" s="17" t="inlineStr">
        <is>
          <t>Paul Durand</t>
        </is>
      </c>
      <c r="M3" s="17" t="inlineStr">
        <is>
          <t>06 77 88 99 00</t>
        </is>
      </c>
      <c r="N3" s="17" t="inlineStr">
        <is>
          <t>Perte de poids</t>
        </is>
      </c>
      <c r="O3" s="17" t="inlineStr">
        <is>
          <t>Débutant</t>
        </is>
      </c>
      <c r="P3" s="17" t="inlineStr">
        <is>
          <t>Sarah Martin</t>
        </is>
      </c>
      <c r="Q3" s="17" t="inlineStr">
        <is>
          <t>ESSENTIEL</t>
        </is>
      </c>
      <c r="R3" s="21" t="n">
        <v>46113</v>
      </c>
      <c r="S3" s="16" t="inlineStr">
        <is>
          <t>Actif</t>
        </is>
      </c>
      <c r="T3" s="16" t="inlineStr">
        <is>
          <t>NC-1001</t>
        </is>
      </c>
    </row>
    <row r="4">
      <c r="A4" s="16" t="inlineStr">
        <is>
          <t>CLI002</t>
        </is>
      </c>
      <c r="B4" s="21" t="n">
        <v>46114</v>
      </c>
      <c r="C4" s="17" t="inlineStr">
        <is>
          <t>Morel</t>
        </is>
      </c>
      <c r="D4" s="17" t="inlineStr">
        <is>
          <t>Lucas</t>
        </is>
      </c>
      <c r="E4" s="16" t="inlineStr">
        <is>
          <t>M</t>
        </is>
      </c>
      <c r="F4" s="21" t="n">
        <v>33249</v>
      </c>
      <c r="G4" s="17" t="inlineStr">
        <is>
          <t>06 44 10 20 20</t>
        </is>
      </c>
      <c r="H4" s="17" t="inlineStr">
        <is>
          <t>lucas@example.com</t>
        </is>
      </c>
      <c r="I4" s="17" t="inlineStr">
        <is>
          <t>8 avenue Victor Hugo</t>
        </is>
      </c>
      <c r="J4" s="17" t="inlineStr">
        <is>
          <t>Lyon</t>
        </is>
      </c>
      <c r="K4" s="16" t="inlineStr">
        <is>
          <t>69006</t>
        </is>
      </c>
      <c r="L4" s="17" t="inlineStr">
        <is>
          <t>Julie Morel</t>
        </is>
      </c>
      <c r="M4" s="17" t="inlineStr">
        <is>
          <t>06 66 55 44 33</t>
        </is>
      </c>
      <c r="N4" s="17" t="inlineStr">
        <is>
          <t>Prise de masse</t>
        </is>
      </c>
      <c r="O4" s="17" t="inlineStr">
        <is>
          <t>Intermédiaire</t>
        </is>
      </c>
      <c r="P4" s="17" t="inlineStr">
        <is>
          <t>Yanis Benali</t>
        </is>
      </c>
      <c r="Q4" s="17" t="inlineStr">
        <is>
          <t>PREMIUM</t>
        </is>
      </c>
      <c r="R4" s="21" t="n">
        <v>46114</v>
      </c>
      <c r="S4" s="16" t="inlineStr">
        <is>
          <t>Actif</t>
        </is>
      </c>
      <c r="T4" s="16" t="inlineStr">
        <is>
          <t>NC-1002</t>
        </is>
      </c>
    </row>
    <row r="5">
      <c r="A5" s="16" t="inlineStr">
        <is>
          <t>CLI003</t>
        </is>
      </c>
      <c r="B5" s="21" t="n">
        <v>46115</v>
      </c>
      <c r="C5" s="17" t="inlineStr">
        <is>
          <t>Petit</t>
        </is>
      </c>
      <c r="D5" s="17" t="inlineStr">
        <is>
          <t>Nora</t>
        </is>
      </c>
      <c r="E5" s="16" t="inlineStr">
        <is>
          <t>F</t>
        </is>
      </c>
      <c r="F5" s="21" t="n">
        <v>32414</v>
      </c>
      <c r="G5" s="17" t="inlineStr">
        <is>
          <t>06 44 10 30 30</t>
        </is>
      </c>
      <c r="H5" s="17" t="inlineStr">
        <is>
          <t>nora@example.com</t>
        </is>
      </c>
      <c r="I5" s="17" t="inlineStr">
        <is>
          <t>4 rue Garibaldi</t>
        </is>
      </c>
      <c r="J5" s="17" t="inlineStr">
        <is>
          <t>Lyon</t>
        </is>
      </c>
      <c r="K5" s="16" t="inlineStr">
        <is>
          <t>69007</t>
        </is>
      </c>
      <c r="L5" s="17" t="inlineStr">
        <is>
          <t>Karim Petit</t>
        </is>
      </c>
      <c r="M5" s="17" t="inlineStr">
        <is>
          <t>06 12 12 12 12</t>
        </is>
      </c>
      <c r="N5" s="17" t="inlineStr">
        <is>
          <t>Reprise sportive</t>
        </is>
      </c>
      <c r="O5" s="17" t="inlineStr">
        <is>
          <t>Débutant</t>
        </is>
      </c>
      <c r="P5" s="17" t="inlineStr">
        <is>
          <t>Lina Robert</t>
        </is>
      </c>
      <c r="Q5" s="17" t="inlineStr">
        <is>
          <t>TRANSFO12</t>
        </is>
      </c>
      <c r="R5" s="21" t="n">
        <v>46115</v>
      </c>
      <c r="S5" s="16" t="inlineStr">
        <is>
          <t>Actif</t>
        </is>
      </c>
      <c r="T5" s="16" t="inlineStr">
        <is>
          <t>NC-1003</t>
        </is>
      </c>
    </row>
  </sheetData>
  <mergeCells count="1">
    <mergeCell ref="A1:T1"/>
  </mergeCells>
  <dataValidations count="4">
    <dataValidation sqref="S3:S500" showDropDown="0" showInputMessage="0" showErrorMessage="0" allowBlank="1" type="list">
      <formula1>"Actif,Prospect,Suspendu,Inactif"</formula1>
    </dataValidation>
    <dataValidation sqref="O3:O500" showDropDown="0" showInputMessage="0" showErrorMessage="0" allowBlank="1" type="list">
      <formula1>"Débutant,Intermédiaire,Avancé"</formula1>
    </dataValidation>
    <dataValidation sqref="P3:P500" showDropDown="0" showInputMessage="0" showErrorMessage="0" allowBlank="1" type="list">
      <formula1>"Sarah Martin,Yanis Benali,Lina Robert"</formula1>
    </dataValidation>
    <dataValidation sqref="Q3:Q500" showDropDown="0" showInputMessage="0" showErrorMessage="0" allowBlank="1" type="list">
      <formula1>"DECOUV,ACCESS,ESSENTIEL,PREMIUM,PRIVE4,DUO8,TRANSFO12"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 codeName="Feuil6">
    <outlinePr summaryBelow="1" summaryRight="1"/>
    <pageSetUpPr/>
  </sheetPr>
  <dimension ref="A1:N200"/>
  <sheetViews>
    <sheetView workbookViewId="0">
      <selection activeCell="A1" sqref="A1:N1"/>
    </sheetView>
  </sheetViews>
  <sheetFormatPr baseColWidth="10" defaultColWidth="9.140625" defaultRowHeight="15"/>
  <cols>
    <col width="14" customWidth="1" min="1" max="1"/>
    <col width="12" customWidth="1" min="2" max="2"/>
    <col width="24" customWidth="1" min="3" max="3"/>
    <col width="16" customWidth="1" min="4" max="4"/>
    <col width="14" customWidth="1" min="5" max="5"/>
    <col width="18" customWidth="1" min="6" max="6"/>
    <col width="14" customWidth="1" min="7" max="7"/>
    <col width="12" customWidth="1" min="8" max="8"/>
    <col width="18" customWidth="1" min="9" max="9"/>
    <col width="14" customWidth="1" min="10" max="10"/>
    <col width="12" customWidth="1" min="11" max="11"/>
    <col width="16" customWidth="1" min="12" max="12"/>
    <col width="20" customWidth="1" min="13" max="13"/>
    <col width="24" customWidth="1" min="14" max="14"/>
  </cols>
  <sheetData>
    <row r="1" ht="22.5" customHeight="1">
      <c r="A1" s="39" t="inlineStr">
        <is>
          <t>ABONNEMENTS</t>
        </is>
      </c>
      <c r="B1" s="43" t="n"/>
      <c r="C1" s="43" t="n"/>
      <c r="D1" s="43" t="n"/>
      <c r="E1" s="43" t="n"/>
      <c r="F1" s="43" t="n"/>
      <c r="G1" s="43" t="n"/>
      <c r="H1" s="43" t="n"/>
      <c r="I1" s="43" t="n"/>
      <c r="J1" s="43" t="n"/>
      <c r="K1" s="43" t="n"/>
      <c r="L1" s="43" t="n"/>
      <c r="M1" s="43" t="n"/>
      <c r="N1" s="44" t="n"/>
    </row>
    <row r="2" ht="24" customHeight="1">
      <c r="A2" s="15" t="inlineStr">
        <is>
          <t>ID Abonnement</t>
        </is>
      </c>
      <c r="B2" s="15" t="inlineStr">
        <is>
          <t>ID Client</t>
        </is>
      </c>
      <c r="C2" s="15" t="inlineStr">
        <is>
          <t>Client</t>
        </is>
      </c>
      <c r="D2" s="15" t="inlineStr">
        <is>
          <t>Offre</t>
        </is>
      </c>
      <c r="E2" s="15" t="inlineStr">
        <is>
          <t>Date début</t>
        </is>
      </c>
      <c r="F2" s="15" t="inlineStr">
        <is>
          <t>Engagement (mois)</t>
        </is>
      </c>
      <c r="G2" s="15" t="inlineStr">
        <is>
          <t>Séances/mois</t>
        </is>
      </c>
      <c r="H2" s="15" t="inlineStr">
        <is>
          <t>Prix (€)</t>
        </is>
      </c>
      <c r="I2" s="15" t="inlineStr">
        <is>
          <t>Frais inscription (€)</t>
        </is>
      </c>
      <c r="J2" s="15" t="inlineStr">
        <is>
          <t>Date fin</t>
        </is>
      </c>
      <c r="K2" s="15" t="inlineStr">
        <is>
          <t>Statut</t>
        </is>
      </c>
      <c r="L2" s="15" t="inlineStr">
        <is>
          <t>Prochaine échéance</t>
        </is>
      </c>
      <c r="M2" s="15" t="inlineStr">
        <is>
          <t>Alerte</t>
        </is>
      </c>
      <c r="N2" s="15" t="inlineStr">
        <is>
          <t>Notes</t>
        </is>
      </c>
    </row>
    <row r="3" ht="30" customHeight="1">
      <c r="A3" s="16" t="inlineStr">
        <is>
          <t>ABO001</t>
        </is>
      </c>
      <c r="B3" s="16" t="inlineStr">
        <is>
          <t>CLI001</t>
        </is>
      </c>
      <c r="C3" s="17">
        <f>IFERROR(VLOOKUP(B3,Clients!$A$3:$T$500,3,FALSE)&amp;" "&amp;VLOOKUP(B3,Clients!$A$3:$T$500,4,FALSE),"")</f>
        <v/>
      </c>
      <c r="D3" s="16" t="inlineStr">
        <is>
          <t>ESSENTIEL</t>
        </is>
      </c>
      <c r="E3" s="21" t="n">
        <v>46113</v>
      </c>
      <c r="F3" s="16">
        <f>IFERROR(VLOOKUP(D3,Offres_Proposees!$A$3:$J$20,4,FALSE),"")</f>
        <v/>
      </c>
      <c r="G3" s="16">
        <f>IFERROR(VLOOKUP(D3,Offres_Proposees!$A$3:$J$20,5,FALSE),"")</f>
        <v/>
      </c>
      <c r="H3" s="18">
        <f>IFERROR(VLOOKUP(D3,Offres_Proposees!$A$3:$J$20,6,FALSE),"")</f>
        <v/>
      </c>
      <c r="I3" s="18">
        <f>IFERROR(VLOOKUP(D3,Offres_Proposees!$A$3:$J$20,7,FALSE),"")</f>
        <v/>
      </c>
      <c r="J3" s="16">
        <f>IF(E3="","",EDATE(E3,F3))</f>
        <v/>
      </c>
      <c r="K3" s="16">
        <f>IF(E3="","",IF(TODAY()&gt;J3,"Expiré","Actif"))</f>
        <v/>
      </c>
      <c r="L3" s="16">
        <f>IF(E3="","",EDATE(E3,1))</f>
        <v/>
      </c>
      <c r="M3" s="16">
        <f>IF(J3="","",IF(J3&lt;TODAY(),"Expiré",IF(J3-TODAY()&lt;=7,"Renouveler sous 7 j","OK")))</f>
        <v/>
      </c>
      <c r="N3" s="17" t="inlineStr">
        <is>
          <t>Suivi mensurations 1x/mois</t>
        </is>
      </c>
    </row>
    <row r="4">
      <c r="A4" s="16" t="inlineStr">
        <is>
          <t>ABO002</t>
        </is>
      </c>
      <c r="B4" s="16" t="inlineStr">
        <is>
          <t>CLI002</t>
        </is>
      </c>
      <c r="C4" s="17">
        <f>IFERROR(VLOOKUP(B4,Clients!$A$3:$T$500,3,FALSE)&amp;" "&amp;VLOOKUP(B4,Clients!$A$3:$T$500,4,FALSE),"")</f>
        <v/>
      </c>
      <c r="D4" s="16" t="inlineStr">
        <is>
          <t>PREMIUM</t>
        </is>
      </c>
      <c r="E4" s="21" t="n">
        <v>46114</v>
      </c>
      <c r="F4" s="16">
        <f>IFERROR(VLOOKUP(D4,Offres_Proposees!$A$3:$J$20,4,FALSE),"")</f>
        <v/>
      </c>
      <c r="G4" s="16">
        <f>IFERROR(VLOOKUP(D4,Offres_Proposees!$A$3:$J$20,5,FALSE),"")</f>
        <v/>
      </c>
      <c r="H4" s="18">
        <f>IFERROR(VLOOKUP(D4,Offres_Proposees!$A$3:$J$20,6,FALSE),"")</f>
        <v/>
      </c>
      <c r="I4" s="18">
        <f>IFERROR(VLOOKUP(D4,Offres_Proposees!$A$3:$J$20,7,FALSE),"")</f>
        <v/>
      </c>
      <c r="J4" s="16">
        <f>IF(E4="","",EDATE(E4,F4))</f>
        <v/>
      </c>
      <c r="K4" s="16">
        <f>IF(E4="","",IF(TODAY()&gt;J4,"Expiré","Actif"))</f>
        <v/>
      </c>
      <c r="L4" s="16">
        <f>IF(E4="","",EDATE(E4,1))</f>
        <v/>
      </c>
      <c r="M4" s="16">
        <f>IF(J4="","",IF(J4&lt;TODAY(),"Expiré",IF(J4-TODAY()&lt;=7,"Renouveler sous 7 j","OK")))</f>
        <v/>
      </c>
      <c r="N4" s="17" t="inlineStr">
        <is>
          <t>Programme hypertrophie</t>
        </is>
      </c>
    </row>
    <row r="5">
      <c r="A5" s="16" t="inlineStr">
        <is>
          <t>ABO003</t>
        </is>
      </c>
      <c r="B5" s="16" t="inlineStr">
        <is>
          <t>CLI003</t>
        </is>
      </c>
      <c r="C5" s="17">
        <f>IFERROR(VLOOKUP(B5,Clients!$A$3:$T$500,3,FALSE)&amp;" "&amp;VLOOKUP(B5,Clients!$A$3:$T$500,4,FALSE),"")</f>
        <v/>
      </c>
      <c r="D5" s="16" t="inlineStr">
        <is>
          <t>TRANSFO12</t>
        </is>
      </c>
      <c r="E5" s="21" t="n">
        <v>46115</v>
      </c>
      <c r="F5" s="16">
        <f>IFERROR(VLOOKUP(D5,Offres_Proposees!$A$3:$J$20,4,FALSE),"")</f>
        <v/>
      </c>
      <c r="G5" s="16">
        <f>IFERROR(VLOOKUP(D5,Offres_Proposees!$A$3:$J$20,5,FALSE),"")</f>
        <v/>
      </c>
      <c r="H5" s="18">
        <f>IFERROR(VLOOKUP(D5,Offres_Proposees!$A$3:$J$20,6,FALSE),"")</f>
        <v/>
      </c>
      <c r="I5" s="18">
        <f>IFERROR(VLOOKUP(D5,Offres_Proposees!$A$3:$J$20,7,FALSE),"")</f>
        <v/>
      </c>
      <c r="J5" s="16">
        <f>IF(E5="","",EDATE(E5,F5))</f>
        <v/>
      </c>
      <c r="K5" s="16">
        <f>IF(E5="","",IF(TODAY()&gt;J5,"Expiré","Actif"))</f>
        <v/>
      </c>
      <c r="L5" s="16">
        <f>IF(E5="","",EDATE(E5,1))</f>
        <v/>
      </c>
      <c r="M5" s="16">
        <f>IF(J5="","",IF(J5&lt;TODAY(),"Expiré",IF(J5-TODAY()&lt;=7,"Renouveler sous 7 j","OK")))</f>
        <v/>
      </c>
      <c r="N5" s="17" t="inlineStr">
        <is>
          <t>Programme 12 semaines</t>
        </is>
      </c>
    </row>
    <row r="6">
      <c r="C6">
        <f>IFERROR(VLOOKUP(B6,Clients!$A$3:$T$500,3,FALSE)&amp;" "&amp;VLOOKUP(B6,Clients!$A$3:$T$500,4,FALSE),"")</f>
        <v/>
      </c>
      <c r="F6">
        <f>IFERROR(VLOOKUP(D6,Offres_Proposees!$A$3:$J$20,4,FALSE),"")</f>
        <v/>
      </c>
      <c r="G6">
        <f>IFERROR(VLOOKUP(D6,Offres_Proposees!$A$3:$J$20,5,FALSE),"")</f>
        <v/>
      </c>
      <c r="H6">
        <f>IFERROR(VLOOKUP(D6,Offres_Proposees!$A$3:$J$20,6,FALSE),"")</f>
        <v/>
      </c>
      <c r="I6">
        <f>IFERROR(VLOOKUP(D6,Offres_Proposees!$A$3:$J$20,7,FALSE),"")</f>
        <v/>
      </c>
      <c r="J6">
        <f>IF(E6="","",EDATE(E6,F6))</f>
        <v/>
      </c>
      <c r="K6">
        <f>IF(E6="","",IF(TODAY()&gt;J6,"Expiré","Actif"))</f>
        <v/>
      </c>
      <c r="L6">
        <f>IF(E6="","",EDATE(E6,1))</f>
        <v/>
      </c>
      <c r="M6">
        <f>IF(J6="","",IF(J6&lt;TODAY(),"Expiré",IF(J6-TODAY()&lt;=7,"Renouveler sous 7 j","OK")))</f>
        <v/>
      </c>
    </row>
    <row r="7">
      <c r="C7">
        <f>IFERROR(VLOOKUP(B7,Clients!$A$3:$T$500,3,FALSE)&amp;" "&amp;VLOOKUP(B7,Clients!$A$3:$T$500,4,FALSE),"")</f>
        <v/>
      </c>
      <c r="F7">
        <f>IFERROR(VLOOKUP(D7,Offres_Proposees!$A$3:$J$20,4,FALSE),"")</f>
        <v/>
      </c>
      <c r="G7">
        <f>IFERROR(VLOOKUP(D7,Offres_Proposees!$A$3:$J$20,5,FALSE),"")</f>
        <v/>
      </c>
      <c r="H7">
        <f>IFERROR(VLOOKUP(D7,Offres_Proposees!$A$3:$J$20,6,FALSE),"")</f>
        <v/>
      </c>
      <c r="I7">
        <f>IFERROR(VLOOKUP(D7,Offres_Proposees!$A$3:$J$20,7,FALSE),"")</f>
        <v/>
      </c>
      <c r="J7">
        <f>IF(E7="","",EDATE(E7,F7))</f>
        <v/>
      </c>
      <c r="K7">
        <f>IF(E7="","",IF(TODAY()&gt;J7,"Expiré","Actif"))</f>
        <v/>
      </c>
      <c r="L7">
        <f>IF(E7="","",EDATE(E7,1))</f>
        <v/>
      </c>
      <c r="M7">
        <f>IF(J7="","",IF(J7&lt;TODAY(),"Expiré",IF(J7-TODAY()&lt;=7,"Renouveler sous 7 j","OK")))</f>
        <v/>
      </c>
    </row>
    <row r="8">
      <c r="C8">
        <f>IFERROR(VLOOKUP(B8,Clients!$A$3:$T$500,3,FALSE)&amp;" "&amp;VLOOKUP(B8,Clients!$A$3:$T$500,4,FALSE),"")</f>
        <v/>
      </c>
      <c r="F8">
        <f>IFERROR(VLOOKUP(D8,Offres_Proposees!$A$3:$J$20,4,FALSE),"")</f>
        <v/>
      </c>
      <c r="G8">
        <f>IFERROR(VLOOKUP(D8,Offres_Proposees!$A$3:$J$20,5,FALSE),"")</f>
        <v/>
      </c>
      <c r="H8">
        <f>IFERROR(VLOOKUP(D8,Offres_Proposees!$A$3:$J$20,6,FALSE),"")</f>
        <v/>
      </c>
      <c r="I8">
        <f>IFERROR(VLOOKUP(D8,Offres_Proposees!$A$3:$J$20,7,FALSE),"")</f>
        <v/>
      </c>
      <c r="J8">
        <f>IF(E8="","",EDATE(E8,F8))</f>
        <v/>
      </c>
      <c r="K8">
        <f>IF(E8="","",IF(TODAY()&gt;J8,"Expiré","Actif"))</f>
        <v/>
      </c>
      <c r="L8">
        <f>IF(E8="","",EDATE(E8,1))</f>
        <v/>
      </c>
      <c r="M8">
        <f>IF(J8="","",IF(J8&lt;TODAY(),"Expiré",IF(J8-TODAY()&lt;=7,"Renouveler sous 7 j","OK")))</f>
        <v/>
      </c>
    </row>
    <row r="9">
      <c r="C9">
        <f>IFERROR(VLOOKUP(B9,Clients!$A$3:$T$500,3,FALSE)&amp;" "&amp;VLOOKUP(B9,Clients!$A$3:$T$500,4,FALSE),"")</f>
        <v/>
      </c>
      <c r="F9">
        <f>IFERROR(VLOOKUP(D9,Offres_Proposees!$A$3:$J$20,4,FALSE),"")</f>
        <v/>
      </c>
      <c r="G9">
        <f>IFERROR(VLOOKUP(D9,Offres_Proposees!$A$3:$J$20,5,FALSE),"")</f>
        <v/>
      </c>
      <c r="H9">
        <f>IFERROR(VLOOKUP(D9,Offres_Proposees!$A$3:$J$20,6,FALSE),"")</f>
        <v/>
      </c>
      <c r="I9">
        <f>IFERROR(VLOOKUP(D9,Offres_Proposees!$A$3:$J$20,7,FALSE),"")</f>
        <v/>
      </c>
      <c r="J9">
        <f>IF(E9="","",EDATE(E9,F9))</f>
        <v/>
      </c>
      <c r="K9">
        <f>IF(E9="","",IF(TODAY()&gt;J9,"Expiré","Actif"))</f>
        <v/>
      </c>
      <c r="L9">
        <f>IF(E9="","",EDATE(E9,1))</f>
        <v/>
      </c>
      <c r="M9">
        <f>IF(J9="","",IF(J9&lt;TODAY(),"Expiré",IF(J9-TODAY()&lt;=7,"Renouveler sous 7 j","OK")))</f>
        <v/>
      </c>
    </row>
    <row r="10">
      <c r="C10">
        <f>IFERROR(VLOOKUP(B10,Clients!$A$3:$T$500,3,FALSE)&amp;" "&amp;VLOOKUP(B10,Clients!$A$3:$T$500,4,FALSE),"")</f>
        <v/>
      </c>
      <c r="F10">
        <f>IFERROR(VLOOKUP(D10,Offres_Proposees!$A$3:$J$20,4,FALSE),"")</f>
        <v/>
      </c>
      <c r="G10">
        <f>IFERROR(VLOOKUP(D10,Offres_Proposees!$A$3:$J$20,5,FALSE),"")</f>
        <v/>
      </c>
      <c r="H10">
        <f>IFERROR(VLOOKUP(D10,Offres_Proposees!$A$3:$J$20,6,FALSE),"")</f>
        <v/>
      </c>
      <c r="I10">
        <f>IFERROR(VLOOKUP(D10,Offres_Proposees!$A$3:$J$20,7,FALSE),"")</f>
        <v/>
      </c>
      <c r="J10">
        <f>IF(E10="","",EDATE(E10,F10))</f>
        <v/>
      </c>
      <c r="K10">
        <f>IF(E10="","",IF(TODAY()&gt;J10,"Expiré","Actif"))</f>
        <v/>
      </c>
      <c r="L10">
        <f>IF(E10="","",EDATE(E10,1))</f>
        <v/>
      </c>
      <c r="M10">
        <f>IF(J10="","",IF(J10&lt;TODAY(),"Expiré",IF(J10-TODAY()&lt;=7,"Renouveler sous 7 j","OK")))</f>
        <v/>
      </c>
    </row>
    <row r="11">
      <c r="C11">
        <f>IFERROR(VLOOKUP(B11,Clients!$A$3:$T$500,3,FALSE)&amp;" "&amp;VLOOKUP(B11,Clients!$A$3:$T$500,4,FALSE),"")</f>
        <v/>
      </c>
      <c r="F11">
        <f>IFERROR(VLOOKUP(D11,Offres_Proposees!$A$3:$J$20,4,FALSE),"")</f>
        <v/>
      </c>
      <c r="G11">
        <f>IFERROR(VLOOKUP(D11,Offres_Proposees!$A$3:$J$20,5,FALSE),"")</f>
        <v/>
      </c>
      <c r="H11">
        <f>IFERROR(VLOOKUP(D11,Offres_Proposees!$A$3:$J$20,6,FALSE),"")</f>
        <v/>
      </c>
      <c r="I11">
        <f>IFERROR(VLOOKUP(D11,Offres_Proposees!$A$3:$J$20,7,FALSE),"")</f>
        <v/>
      </c>
      <c r="J11">
        <f>IF(E11="","",EDATE(E11,F11))</f>
        <v/>
      </c>
      <c r="K11">
        <f>IF(E11="","",IF(TODAY()&gt;J11,"Expiré","Actif"))</f>
        <v/>
      </c>
      <c r="L11">
        <f>IF(E11="","",EDATE(E11,1))</f>
        <v/>
      </c>
      <c r="M11">
        <f>IF(J11="","",IF(J11&lt;TODAY(),"Expiré",IF(J11-TODAY()&lt;=7,"Renouveler sous 7 j","OK")))</f>
        <v/>
      </c>
    </row>
    <row r="12">
      <c r="C12">
        <f>IFERROR(VLOOKUP(B12,Clients!$A$3:$T$500,3,FALSE)&amp;" "&amp;VLOOKUP(B12,Clients!$A$3:$T$500,4,FALSE),"")</f>
        <v/>
      </c>
      <c r="F12">
        <f>IFERROR(VLOOKUP(D12,Offres_Proposees!$A$3:$J$20,4,FALSE),"")</f>
        <v/>
      </c>
      <c r="G12">
        <f>IFERROR(VLOOKUP(D12,Offres_Proposees!$A$3:$J$20,5,FALSE),"")</f>
        <v/>
      </c>
      <c r="H12">
        <f>IFERROR(VLOOKUP(D12,Offres_Proposees!$A$3:$J$20,6,FALSE),"")</f>
        <v/>
      </c>
      <c r="I12">
        <f>IFERROR(VLOOKUP(D12,Offres_Proposees!$A$3:$J$20,7,FALSE),"")</f>
        <v/>
      </c>
      <c r="J12">
        <f>IF(E12="","",EDATE(E12,F12))</f>
        <v/>
      </c>
      <c r="K12">
        <f>IF(E12="","",IF(TODAY()&gt;J12,"Expiré","Actif"))</f>
        <v/>
      </c>
      <c r="L12">
        <f>IF(E12="","",EDATE(E12,1))</f>
        <v/>
      </c>
      <c r="M12">
        <f>IF(J12="","",IF(J12&lt;TODAY(),"Expiré",IF(J12-TODAY()&lt;=7,"Renouveler sous 7 j","OK")))</f>
        <v/>
      </c>
    </row>
    <row r="13">
      <c r="C13">
        <f>IFERROR(VLOOKUP(B13,Clients!$A$3:$T$500,3,FALSE)&amp;" "&amp;VLOOKUP(B13,Clients!$A$3:$T$500,4,FALSE),"")</f>
        <v/>
      </c>
      <c r="F13">
        <f>IFERROR(VLOOKUP(D13,Offres_Proposees!$A$3:$J$20,4,FALSE),"")</f>
        <v/>
      </c>
      <c r="G13">
        <f>IFERROR(VLOOKUP(D13,Offres_Proposees!$A$3:$J$20,5,FALSE),"")</f>
        <v/>
      </c>
      <c r="H13">
        <f>IFERROR(VLOOKUP(D13,Offres_Proposees!$A$3:$J$20,6,FALSE),"")</f>
        <v/>
      </c>
      <c r="I13">
        <f>IFERROR(VLOOKUP(D13,Offres_Proposees!$A$3:$J$20,7,FALSE),"")</f>
        <v/>
      </c>
      <c r="J13">
        <f>IF(E13="","",EDATE(E13,F13))</f>
        <v/>
      </c>
      <c r="K13">
        <f>IF(E13="","",IF(TODAY()&gt;J13,"Expiré","Actif"))</f>
        <v/>
      </c>
      <c r="L13">
        <f>IF(E13="","",EDATE(E13,1))</f>
        <v/>
      </c>
      <c r="M13">
        <f>IF(J13="","",IF(J13&lt;TODAY(),"Expiré",IF(J13-TODAY()&lt;=7,"Renouveler sous 7 j","OK")))</f>
        <v/>
      </c>
    </row>
    <row r="14">
      <c r="C14">
        <f>IFERROR(VLOOKUP(B14,Clients!$A$3:$T$500,3,FALSE)&amp;" "&amp;VLOOKUP(B14,Clients!$A$3:$T$500,4,FALSE),"")</f>
        <v/>
      </c>
      <c r="F14">
        <f>IFERROR(VLOOKUP(D14,Offres_Proposees!$A$3:$J$20,4,FALSE),"")</f>
        <v/>
      </c>
      <c r="G14">
        <f>IFERROR(VLOOKUP(D14,Offres_Proposees!$A$3:$J$20,5,FALSE),"")</f>
        <v/>
      </c>
      <c r="H14">
        <f>IFERROR(VLOOKUP(D14,Offres_Proposees!$A$3:$J$20,6,FALSE),"")</f>
        <v/>
      </c>
      <c r="I14">
        <f>IFERROR(VLOOKUP(D14,Offres_Proposees!$A$3:$J$20,7,FALSE),"")</f>
        <v/>
      </c>
      <c r="J14">
        <f>IF(E14="","",EDATE(E14,F14))</f>
        <v/>
      </c>
      <c r="K14">
        <f>IF(E14="","",IF(TODAY()&gt;J14,"Expiré","Actif"))</f>
        <v/>
      </c>
      <c r="L14">
        <f>IF(E14="","",EDATE(E14,1))</f>
        <v/>
      </c>
      <c r="M14">
        <f>IF(J14="","",IF(J14&lt;TODAY(),"Expiré",IF(J14-TODAY()&lt;=7,"Renouveler sous 7 j","OK")))</f>
        <v/>
      </c>
    </row>
    <row r="15">
      <c r="C15">
        <f>IFERROR(VLOOKUP(B15,Clients!$A$3:$T$500,3,FALSE)&amp;" "&amp;VLOOKUP(B15,Clients!$A$3:$T$500,4,FALSE),"")</f>
        <v/>
      </c>
      <c r="F15">
        <f>IFERROR(VLOOKUP(D15,Offres_Proposees!$A$3:$J$20,4,FALSE),"")</f>
        <v/>
      </c>
      <c r="G15">
        <f>IFERROR(VLOOKUP(D15,Offres_Proposees!$A$3:$J$20,5,FALSE),"")</f>
        <v/>
      </c>
      <c r="H15">
        <f>IFERROR(VLOOKUP(D15,Offres_Proposees!$A$3:$J$20,6,FALSE),"")</f>
        <v/>
      </c>
      <c r="I15">
        <f>IFERROR(VLOOKUP(D15,Offres_Proposees!$A$3:$J$20,7,FALSE),"")</f>
        <v/>
      </c>
      <c r="J15">
        <f>IF(E15="","",EDATE(E15,F15))</f>
        <v/>
      </c>
      <c r="K15">
        <f>IF(E15="","",IF(TODAY()&gt;J15,"Expiré","Actif"))</f>
        <v/>
      </c>
      <c r="L15">
        <f>IF(E15="","",EDATE(E15,1))</f>
        <v/>
      </c>
      <c r="M15">
        <f>IF(J15="","",IF(J15&lt;TODAY(),"Expiré",IF(J15-TODAY()&lt;=7,"Renouveler sous 7 j","OK")))</f>
        <v/>
      </c>
    </row>
    <row r="16">
      <c r="C16">
        <f>IFERROR(VLOOKUP(B16,Clients!$A$3:$T$500,3,FALSE)&amp;" "&amp;VLOOKUP(B16,Clients!$A$3:$T$500,4,FALSE),"")</f>
        <v/>
      </c>
      <c r="F16">
        <f>IFERROR(VLOOKUP(D16,Offres_Proposees!$A$3:$J$20,4,FALSE),"")</f>
        <v/>
      </c>
      <c r="G16">
        <f>IFERROR(VLOOKUP(D16,Offres_Proposees!$A$3:$J$20,5,FALSE),"")</f>
        <v/>
      </c>
      <c r="H16">
        <f>IFERROR(VLOOKUP(D16,Offres_Proposees!$A$3:$J$20,6,FALSE),"")</f>
        <v/>
      </c>
      <c r="I16">
        <f>IFERROR(VLOOKUP(D16,Offres_Proposees!$A$3:$J$20,7,FALSE),"")</f>
        <v/>
      </c>
      <c r="J16">
        <f>IF(E16="","",EDATE(E16,F16))</f>
        <v/>
      </c>
      <c r="K16">
        <f>IF(E16="","",IF(TODAY()&gt;J16,"Expiré","Actif"))</f>
        <v/>
      </c>
      <c r="L16">
        <f>IF(E16="","",EDATE(E16,1))</f>
        <v/>
      </c>
      <c r="M16">
        <f>IF(J16="","",IF(J16&lt;TODAY(),"Expiré",IF(J16-TODAY()&lt;=7,"Renouveler sous 7 j","OK")))</f>
        <v/>
      </c>
    </row>
    <row r="17">
      <c r="C17">
        <f>IFERROR(VLOOKUP(B17,Clients!$A$3:$T$500,3,FALSE)&amp;" "&amp;VLOOKUP(B17,Clients!$A$3:$T$500,4,FALSE),"")</f>
        <v/>
      </c>
      <c r="F17">
        <f>IFERROR(VLOOKUP(D17,Offres_Proposees!$A$3:$J$20,4,FALSE),"")</f>
        <v/>
      </c>
      <c r="G17">
        <f>IFERROR(VLOOKUP(D17,Offres_Proposees!$A$3:$J$20,5,FALSE),"")</f>
        <v/>
      </c>
      <c r="H17">
        <f>IFERROR(VLOOKUP(D17,Offres_Proposees!$A$3:$J$20,6,FALSE),"")</f>
        <v/>
      </c>
      <c r="I17">
        <f>IFERROR(VLOOKUP(D17,Offres_Proposees!$A$3:$J$20,7,FALSE),"")</f>
        <v/>
      </c>
      <c r="J17">
        <f>IF(E17="","",EDATE(E17,F17))</f>
        <v/>
      </c>
      <c r="K17">
        <f>IF(E17="","",IF(TODAY()&gt;J17,"Expiré","Actif"))</f>
        <v/>
      </c>
      <c r="L17">
        <f>IF(E17="","",EDATE(E17,1))</f>
        <v/>
      </c>
      <c r="M17">
        <f>IF(J17="","",IF(J17&lt;TODAY(),"Expiré",IF(J17-TODAY()&lt;=7,"Renouveler sous 7 j","OK")))</f>
        <v/>
      </c>
    </row>
    <row r="18">
      <c r="C18">
        <f>IFERROR(VLOOKUP(B18,Clients!$A$3:$T$500,3,FALSE)&amp;" "&amp;VLOOKUP(B18,Clients!$A$3:$T$500,4,FALSE),"")</f>
        <v/>
      </c>
      <c r="F18">
        <f>IFERROR(VLOOKUP(D18,Offres_Proposees!$A$3:$J$20,4,FALSE),"")</f>
        <v/>
      </c>
      <c r="G18">
        <f>IFERROR(VLOOKUP(D18,Offres_Proposees!$A$3:$J$20,5,FALSE),"")</f>
        <v/>
      </c>
      <c r="H18">
        <f>IFERROR(VLOOKUP(D18,Offres_Proposees!$A$3:$J$20,6,FALSE),"")</f>
        <v/>
      </c>
      <c r="I18">
        <f>IFERROR(VLOOKUP(D18,Offres_Proposees!$A$3:$J$20,7,FALSE),"")</f>
        <v/>
      </c>
      <c r="J18">
        <f>IF(E18="","",EDATE(E18,F18))</f>
        <v/>
      </c>
      <c r="K18">
        <f>IF(E18="","",IF(TODAY()&gt;J18,"Expiré","Actif"))</f>
        <v/>
      </c>
      <c r="L18">
        <f>IF(E18="","",EDATE(E18,1))</f>
        <v/>
      </c>
      <c r="M18">
        <f>IF(J18="","",IF(J18&lt;TODAY(),"Expiré",IF(J18-TODAY()&lt;=7,"Renouveler sous 7 j","OK")))</f>
        <v/>
      </c>
    </row>
    <row r="19">
      <c r="C19">
        <f>IFERROR(VLOOKUP(B19,Clients!$A$3:$T$500,3,FALSE)&amp;" "&amp;VLOOKUP(B19,Clients!$A$3:$T$500,4,FALSE),"")</f>
        <v/>
      </c>
      <c r="F19">
        <f>IFERROR(VLOOKUP(D19,Offres_Proposees!$A$3:$J$20,4,FALSE),"")</f>
        <v/>
      </c>
      <c r="G19">
        <f>IFERROR(VLOOKUP(D19,Offres_Proposees!$A$3:$J$20,5,FALSE),"")</f>
        <v/>
      </c>
      <c r="H19">
        <f>IFERROR(VLOOKUP(D19,Offres_Proposees!$A$3:$J$20,6,FALSE),"")</f>
        <v/>
      </c>
      <c r="I19">
        <f>IFERROR(VLOOKUP(D19,Offres_Proposees!$A$3:$J$20,7,FALSE),"")</f>
        <v/>
      </c>
      <c r="J19">
        <f>IF(E19="","",EDATE(E19,F19))</f>
        <v/>
      </c>
      <c r="K19">
        <f>IF(E19="","",IF(TODAY()&gt;J19,"Expiré","Actif"))</f>
        <v/>
      </c>
      <c r="L19">
        <f>IF(E19="","",EDATE(E19,1))</f>
        <v/>
      </c>
      <c r="M19">
        <f>IF(J19="","",IF(J19&lt;TODAY(),"Expiré",IF(J19-TODAY()&lt;=7,"Renouveler sous 7 j","OK")))</f>
        <v/>
      </c>
    </row>
    <row r="20">
      <c r="C20">
        <f>IFERROR(VLOOKUP(B20,Clients!$A$3:$T$500,3,FALSE)&amp;" "&amp;VLOOKUP(B20,Clients!$A$3:$T$500,4,FALSE),"")</f>
        <v/>
      </c>
      <c r="F20">
        <f>IFERROR(VLOOKUP(D20,Offres_Proposees!$A$3:$J$20,4,FALSE),"")</f>
        <v/>
      </c>
      <c r="G20">
        <f>IFERROR(VLOOKUP(D20,Offres_Proposees!$A$3:$J$20,5,FALSE),"")</f>
        <v/>
      </c>
      <c r="H20">
        <f>IFERROR(VLOOKUP(D20,Offres_Proposees!$A$3:$J$20,6,FALSE),"")</f>
        <v/>
      </c>
      <c r="I20">
        <f>IFERROR(VLOOKUP(D20,Offres_Proposees!$A$3:$J$20,7,FALSE),"")</f>
        <v/>
      </c>
      <c r="J20">
        <f>IF(E20="","",EDATE(E20,F20))</f>
        <v/>
      </c>
      <c r="K20">
        <f>IF(E20="","",IF(TODAY()&gt;J20,"Expiré","Actif"))</f>
        <v/>
      </c>
      <c r="L20">
        <f>IF(E20="","",EDATE(E20,1))</f>
        <v/>
      </c>
      <c r="M20">
        <f>IF(J20="","",IF(J20&lt;TODAY(),"Expiré",IF(J20-TODAY()&lt;=7,"Renouveler sous 7 j","OK")))</f>
        <v/>
      </c>
    </row>
    <row r="21">
      <c r="C21">
        <f>IFERROR(VLOOKUP(B21,Clients!$A$3:$T$500,3,FALSE)&amp;" "&amp;VLOOKUP(B21,Clients!$A$3:$T$500,4,FALSE),"")</f>
        <v/>
      </c>
      <c r="F21">
        <f>IFERROR(VLOOKUP(D21,Offres_Proposees!$A$3:$J$20,4,FALSE),"")</f>
        <v/>
      </c>
      <c r="G21">
        <f>IFERROR(VLOOKUP(D21,Offres_Proposees!$A$3:$J$20,5,FALSE),"")</f>
        <v/>
      </c>
      <c r="H21">
        <f>IFERROR(VLOOKUP(D21,Offres_Proposees!$A$3:$J$20,6,FALSE),"")</f>
        <v/>
      </c>
      <c r="I21">
        <f>IFERROR(VLOOKUP(D21,Offres_Proposees!$A$3:$J$20,7,FALSE),"")</f>
        <v/>
      </c>
      <c r="J21">
        <f>IF(E21="","",EDATE(E21,F21))</f>
        <v/>
      </c>
      <c r="K21">
        <f>IF(E21="","",IF(TODAY()&gt;J21,"Expiré","Actif"))</f>
        <v/>
      </c>
      <c r="L21">
        <f>IF(E21="","",EDATE(E21,1))</f>
        <v/>
      </c>
      <c r="M21">
        <f>IF(J21="","",IF(J21&lt;TODAY(),"Expiré",IF(J21-TODAY()&lt;=7,"Renouveler sous 7 j","OK")))</f>
        <v/>
      </c>
    </row>
    <row r="22">
      <c r="C22">
        <f>IFERROR(VLOOKUP(B22,Clients!$A$3:$T$500,3,FALSE)&amp;" "&amp;VLOOKUP(B22,Clients!$A$3:$T$500,4,FALSE),"")</f>
        <v/>
      </c>
      <c r="F22">
        <f>IFERROR(VLOOKUP(D22,Offres_Proposees!$A$3:$J$20,4,FALSE),"")</f>
        <v/>
      </c>
      <c r="G22">
        <f>IFERROR(VLOOKUP(D22,Offres_Proposees!$A$3:$J$20,5,FALSE),"")</f>
        <v/>
      </c>
      <c r="H22">
        <f>IFERROR(VLOOKUP(D22,Offres_Proposees!$A$3:$J$20,6,FALSE),"")</f>
        <v/>
      </c>
      <c r="I22">
        <f>IFERROR(VLOOKUP(D22,Offres_Proposees!$A$3:$J$20,7,FALSE),"")</f>
        <v/>
      </c>
      <c r="J22">
        <f>IF(E22="","",EDATE(E22,F22))</f>
        <v/>
      </c>
      <c r="K22">
        <f>IF(E22="","",IF(TODAY()&gt;J22,"Expiré","Actif"))</f>
        <v/>
      </c>
      <c r="L22">
        <f>IF(E22="","",EDATE(E22,1))</f>
        <v/>
      </c>
      <c r="M22">
        <f>IF(J22="","",IF(J22&lt;TODAY(),"Expiré",IF(J22-TODAY()&lt;=7,"Renouveler sous 7 j","OK")))</f>
        <v/>
      </c>
    </row>
    <row r="23">
      <c r="C23">
        <f>IFERROR(VLOOKUP(B23,Clients!$A$3:$T$500,3,FALSE)&amp;" "&amp;VLOOKUP(B23,Clients!$A$3:$T$500,4,FALSE),"")</f>
        <v/>
      </c>
      <c r="F23">
        <f>IFERROR(VLOOKUP(D23,Offres_Proposees!$A$3:$J$20,4,FALSE),"")</f>
        <v/>
      </c>
      <c r="G23">
        <f>IFERROR(VLOOKUP(D23,Offres_Proposees!$A$3:$J$20,5,FALSE),"")</f>
        <v/>
      </c>
      <c r="H23">
        <f>IFERROR(VLOOKUP(D23,Offres_Proposees!$A$3:$J$20,6,FALSE),"")</f>
        <v/>
      </c>
      <c r="I23">
        <f>IFERROR(VLOOKUP(D23,Offres_Proposees!$A$3:$J$20,7,FALSE),"")</f>
        <v/>
      </c>
      <c r="J23">
        <f>IF(E23="","",EDATE(E23,F23))</f>
        <v/>
      </c>
      <c r="K23">
        <f>IF(E23="","",IF(TODAY()&gt;J23,"Expiré","Actif"))</f>
        <v/>
      </c>
      <c r="L23">
        <f>IF(E23="","",EDATE(E23,1))</f>
        <v/>
      </c>
      <c r="M23">
        <f>IF(J23="","",IF(J23&lt;TODAY(),"Expiré",IF(J23-TODAY()&lt;=7,"Renouveler sous 7 j","OK")))</f>
        <v/>
      </c>
    </row>
    <row r="24">
      <c r="C24">
        <f>IFERROR(VLOOKUP(B24,Clients!$A$3:$T$500,3,FALSE)&amp;" "&amp;VLOOKUP(B24,Clients!$A$3:$T$500,4,FALSE),"")</f>
        <v/>
      </c>
      <c r="F24">
        <f>IFERROR(VLOOKUP(D24,Offres_Proposees!$A$3:$J$20,4,FALSE),"")</f>
        <v/>
      </c>
      <c r="G24">
        <f>IFERROR(VLOOKUP(D24,Offres_Proposees!$A$3:$J$20,5,FALSE),"")</f>
        <v/>
      </c>
      <c r="H24">
        <f>IFERROR(VLOOKUP(D24,Offres_Proposees!$A$3:$J$20,6,FALSE),"")</f>
        <v/>
      </c>
      <c r="I24">
        <f>IFERROR(VLOOKUP(D24,Offres_Proposees!$A$3:$J$20,7,FALSE),"")</f>
        <v/>
      </c>
      <c r="J24">
        <f>IF(E24="","",EDATE(E24,F24))</f>
        <v/>
      </c>
      <c r="K24">
        <f>IF(E24="","",IF(TODAY()&gt;J24,"Expiré","Actif"))</f>
        <v/>
      </c>
      <c r="L24">
        <f>IF(E24="","",EDATE(E24,1))</f>
        <v/>
      </c>
      <c r="M24">
        <f>IF(J24="","",IF(J24&lt;TODAY(),"Expiré",IF(J24-TODAY()&lt;=7,"Renouveler sous 7 j","OK")))</f>
        <v/>
      </c>
    </row>
    <row r="25">
      <c r="C25">
        <f>IFERROR(VLOOKUP(B25,Clients!$A$3:$T$500,3,FALSE)&amp;" "&amp;VLOOKUP(B25,Clients!$A$3:$T$500,4,FALSE),"")</f>
        <v/>
      </c>
      <c r="F25">
        <f>IFERROR(VLOOKUP(D25,Offres_Proposees!$A$3:$J$20,4,FALSE),"")</f>
        <v/>
      </c>
      <c r="G25">
        <f>IFERROR(VLOOKUP(D25,Offres_Proposees!$A$3:$J$20,5,FALSE),"")</f>
        <v/>
      </c>
      <c r="H25">
        <f>IFERROR(VLOOKUP(D25,Offres_Proposees!$A$3:$J$20,6,FALSE),"")</f>
        <v/>
      </c>
      <c r="I25">
        <f>IFERROR(VLOOKUP(D25,Offres_Proposees!$A$3:$J$20,7,FALSE),"")</f>
        <v/>
      </c>
      <c r="J25">
        <f>IF(E25="","",EDATE(E25,F25))</f>
        <v/>
      </c>
      <c r="K25">
        <f>IF(E25="","",IF(TODAY()&gt;J25,"Expiré","Actif"))</f>
        <v/>
      </c>
      <c r="L25">
        <f>IF(E25="","",EDATE(E25,1))</f>
        <v/>
      </c>
      <c r="M25">
        <f>IF(J25="","",IF(J25&lt;TODAY(),"Expiré",IF(J25-TODAY()&lt;=7,"Renouveler sous 7 j","OK")))</f>
        <v/>
      </c>
    </row>
    <row r="26">
      <c r="C26">
        <f>IFERROR(VLOOKUP(B26,Clients!$A$3:$T$500,3,FALSE)&amp;" "&amp;VLOOKUP(B26,Clients!$A$3:$T$500,4,FALSE),"")</f>
        <v/>
      </c>
      <c r="F26">
        <f>IFERROR(VLOOKUP(D26,Offres_Proposees!$A$3:$J$20,4,FALSE),"")</f>
        <v/>
      </c>
      <c r="G26">
        <f>IFERROR(VLOOKUP(D26,Offres_Proposees!$A$3:$J$20,5,FALSE),"")</f>
        <v/>
      </c>
      <c r="H26">
        <f>IFERROR(VLOOKUP(D26,Offres_Proposees!$A$3:$J$20,6,FALSE),"")</f>
        <v/>
      </c>
      <c r="I26">
        <f>IFERROR(VLOOKUP(D26,Offres_Proposees!$A$3:$J$20,7,FALSE),"")</f>
        <v/>
      </c>
      <c r="J26">
        <f>IF(E26="","",EDATE(E26,F26))</f>
        <v/>
      </c>
      <c r="K26">
        <f>IF(E26="","",IF(TODAY()&gt;J26,"Expiré","Actif"))</f>
        <v/>
      </c>
      <c r="L26">
        <f>IF(E26="","",EDATE(E26,1))</f>
        <v/>
      </c>
      <c r="M26">
        <f>IF(J26="","",IF(J26&lt;TODAY(),"Expiré",IF(J26-TODAY()&lt;=7,"Renouveler sous 7 j","OK")))</f>
        <v/>
      </c>
    </row>
    <row r="27">
      <c r="C27">
        <f>IFERROR(VLOOKUP(B27,Clients!$A$3:$T$500,3,FALSE)&amp;" "&amp;VLOOKUP(B27,Clients!$A$3:$T$500,4,FALSE),"")</f>
        <v/>
      </c>
      <c r="F27">
        <f>IFERROR(VLOOKUP(D27,Offres_Proposees!$A$3:$J$20,4,FALSE),"")</f>
        <v/>
      </c>
      <c r="G27">
        <f>IFERROR(VLOOKUP(D27,Offres_Proposees!$A$3:$J$20,5,FALSE),"")</f>
        <v/>
      </c>
      <c r="H27">
        <f>IFERROR(VLOOKUP(D27,Offres_Proposees!$A$3:$J$20,6,FALSE),"")</f>
        <v/>
      </c>
      <c r="I27">
        <f>IFERROR(VLOOKUP(D27,Offres_Proposees!$A$3:$J$20,7,FALSE),"")</f>
        <v/>
      </c>
      <c r="J27">
        <f>IF(E27="","",EDATE(E27,F27))</f>
        <v/>
      </c>
      <c r="K27">
        <f>IF(E27="","",IF(TODAY()&gt;J27,"Expiré","Actif"))</f>
        <v/>
      </c>
      <c r="L27">
        <f>IF(E27="","",EDATE(E27,1))</f>
        <v/>
      </c>
      <c r="M27">
        <f>IF(J27="","",IF(J27&lt;TODAY(),"Expiré",IF(J27-TODAY()&lt;=7,"Renouveler sous 7 j","OK")))</f>
        <v/>
      </c>
    </row>
    <row r="28">
      <c r="C28">
        <f>IFERROR(VLOOKUP(B28,Clients!$A$3:$T$500,3,FALSE)&amp;" "&amp;VLOOKUP(B28,Clients!$A$3:$T$500,4,FALSE),"")</f>
        <v/>
      </c>
      <c r="F28">
        <f>IFERROR(VLOOKUP(D28,Offres_Proposees!$A$3:$J$20,4,FALSE),"")</f>
        <v/>
      </c>
      <c r="G28">
        <f>IFERROR(VLOOKUP(D28,Offres_Proposees!$A$3:$J$20,5,FALSE),"")</f>
        <v/>
      </c>
      <c r="H28">
        <f>IFERROR(VLOOKUP(D28,Offres_Proposees!$A$3:$J$20,6,FALSE),"")</f>
        <v/>
      </c>
      <c r="I28">
        <f>IFERROR(VLOOKUP(D28,Offres_Proposees!$A$3:$J$20,7,FALSE),"")</f>
        <v/>
      </c>
      <c r="J28">
        <f>IF(E28="","",EDATE(E28,F28))</f>
        <v/>
      </c>
      <c r="K28">
        <f>IF(E28="","",IF(TODAY()&gt;J28,"Expiré","Actif"))</f>
        <v/>
      </c>
      <c r="L28">
        <f>IF(E28="","",EDATE(E28,1))</f>
        <v/>
      </c>
      <c r="M28">
        <f>IF(J28="","",IF(J28&lt;TODAY(),"Expiré",IF(J28-TODAY()&lt;=7,"Renouveler sous 7 j","OK")))</f>
        <v/>
      </c>
    </row>
    <row r="29">
      <c r="C29">
        <f>IFERROR(VLOOKUP(B29,Clients!$A$3:$T$500,3,FALSE)&amp;" "&amp;VLOOKUP(B29,Clients!$A$3:$T$500,4,FALSE),"")</f>
        <v/>
      </c>
      <c r="F29">
        <f>IFERROR(VLOOKUP(D29,Offres_Proposees!$A$3:$J$20,4,FALSE),"")</f>
        <v/>
      </c>
      <c r="G29">
        <f>IFERROR(VLOOKUP(D29,Offres_Proposees!$A$3:$J$20,5,FALSE),"")</f>
        <v/>
      </c>
      <c r="H29">
        <f>IFERROR(VLOOKUP(D29,Offres_Proposees!$A$3:$J$20,6,FALSE),"")</f>
        <v/>
      </c>
      <c r="I29">
        <f>IFERROR(VLOOKUP(D29,Offres_Proposees!$A$3:$J$20,7,FALSE),"")</f>
        <v/>
      </c>
      <c r="J29">
        <f>IF(E29="","",EDATE(E29,F29))</f>
        <v/>
      </c>
      <c r="K29">
        <f>IF(E29="","",IF(TODAY()&gt;J29,"Expiré","Actif"))</f>
        <v/>
      </c>
      <c r="L29">
        <f>IF(E29="","",EDATE(E29,1))</f>
        <v/>
      </c>
      <c r="M29">
        <f>IF(J29="","",IF(J29&lt;TODAY(),"Expiré",IF(J29-TODAY()&lt;=7,"Renouveler sous 7 j","OK")))</f>
        <v/>
      </c>
    </row>
    <row r="30">
      <c r="C30">
        <f>IFERROR(VLOOKUP(B30,Clients!$A$3:$T$500,3,FALSE)&amp;" "&amp;VLOOKUP(B30,Clients!$A$3:$T$500,4,FALSE),"")</f>
        <v/>
      </c>
      <c r="F30">
        <f>IFERROR(VLOOKUP(D30,Offres_Proposees!$A$3:$J$20,4,FALSE),"")</f>
        <v/>
      </c>
      <c r="G30">
        <f>IFERROR(VLOOKUP(D30,Offres_Proposees!$A$3:$J$20,5,FALSE),"")</f>
        <v/>
      </c>
      <c r="H30">
        <f>IFERROR(VLOOKUP(D30,Offres_Proposees!$A$3:$J$20,6,FALSE),"")</f>
        <v/>
      </c>
      <c r="I30">
        <f>IFERROR(VLOOKUP(D30,Offres_Proposees!$A$3:$J$20,7,FALSE),"")</f>
        <v/>
      </c>
      <c r="J30">
        <f>IF(E30="","",EDATE(E30,F30))</f>
        <v/>
      </c>
      <c r="K30">
        <f>IF(E30="","",IF(TODAY()&gt;J30,"Expiré","Actif"))</f>
        <v/>
      </c>
      <c r="L30">
        <f>IF(E30="","",EDATE(E30,1))</f>
        <v/>
      </c>
      <c r="M30">
        <f>IF(J30="","",IF(J30&lt;TODAY(),"Expiré",IF(J30-TODAY()&lt;=7,"Renouveler sous 7 j","OK")))</f>
        <v/>
      </c>
    </row>
    <row r="31">
      <c r="C31">
        <f>IFERROR(VLOOKUP(B31,Clients!$A$3:$T$500,3,FALSE)&amp;" "&amp;VLOOKUP(B31,Clients!$A$3:$T$500,4,FALSE),"")</f>
        <v/>
      </c>
      <c r="F31">
        <f>IFERROR(VLOOKUP(D31,Offres_Proposees!$A$3:$J$20,4,FALSE),"")</f>
        <v/>
      </c>
      <c r="G31">
        <f>IFERROR(VLOOKUP(D31,Offres_Proposees!$A$3:$J$20,5,FALSE),"")</f>
        <v/>
      </c>
      <c r="H31">
        <f>IFERROR(VLOOKUP(D31,Offres_Proposees!$A$3:$J$20,6,FALSE),"")</f>
        <v/>
      </c>
      <c r="I31">
        <f>IFERROR(VLOOKUP(D31,Offres_Proposees!$A$3:$J$20,7,FALSE),"")</f>
        <v/>
      </c>
      <c r="J31">
        <f>IF(E31="","",EDATE(E31,F31))</f>
        <v/>
      </c>
      <c r="K31">
        <f>IF(E31="","",IF(TODAY()&gt;J31,"Expiré","Actif"))</f>
        <v/>
      </c>
      <c r="L31">
        <f>IF(E31="","",EDATE(E31,1))</f>
        <v/>
      </c>
      <c r="M31">
        <f>IF(J31="","",IF(J31&lt;TODAY(),"Expiré",IF(J31-TODAY()&lt;=7,"Renouveler sous 7 j","OK")))</f>
        <v/>
      </c>
    </row>
    <row r="32">
      <c r="C32">
        <f>IFERROR(VLOOKUP(B32,Clients!$A$3:$T$500,3,FALSE)&amp;" "&amp;VLOOKUP(B32,Clients!$A$3:$T$500,4,FALSE),"")</f>
        <v/>
      </c>
      <c r="F32">
        <f>IFERROR(VLOOKUP(D32,Offres_Proposees!$A$3:$J$20,4,FALSE),"")</f>
        <v/>
      </c>
      <c r="G32">
        <f>IFERROR(VLOOKUP(D32,Offres_Proposees!$A$3:$J$20,5,FALSE),"")</f>
        <v/>
      </c>
      <c r="H32">
        <f>IFERROR(VLOOKUP(D32,Offres_Proposees!$A$3:$J$20,6,FALSE),"")</f>
        <v/>
      </c>
      <c r="I32">
        <f>IFERROR(VLOOKUP(D32,Offres_Proposees!$A$3:$J$20,7,FALSE),"")</f>
        <v/>
      </c>
      <c r="J32">
        <f>IF(E32="","",EDATE(E32,F32))</f>
        <v/>
      </c>
      <c r="K32">
        <f>IF(E32="","",IF(TODAY()&gt;J32,"Expiré","Actif"))</f>
        <v/>
      </c>
      <c r="L32">
        <f>IF(E32="","",EDATE(E32,1))</f>
        <v/>
      </c>
      <c r="M32">
        <f>IF(J32="","",IF(J32&lt;TODAY(),"Expiré",IF(J32-TODAY()&lt;=7,"Renouveler sous 7 j","OK")))</f>
        <v/>
      </c>
    </row>
    <row r="33">
      <c r="C33">
        <f>IFERROR(VLOOKUP(B33,Clients!$A$3:$T$500,3,FALSE)&amp;" "&amp;VLOOKUP(B33,Clients!$A$3:$T$500,4,FALSE),"")</f>
        <v/>
      </c>
      <c r="F33">
        <f>IFERROR(VLOOKUP(D33,Offres_Proposees!$A$3:$J$20,4,FALSE),"")</f>
        <v/>
      </c>
      <c r="G33">
        <f>IFERROR(VLOOKUP(D33,Offres_Proposees!$A$3:$J$20,5,FALSE),"")</f>
        <v/>
      </c>
      <c r="H33">
        <f>IFERROR(VLOOKUP(D33,Offres_Proposees!$A$3:$J$20,6,FALSE),"")</f>
        <v/>
      </c>
      <c r="I33">
        <f>IFERROR(VLOOKUP(D33,Offres_Proposees!$A$3:$J$20,7,FALSE),"")</f>
        <v/>
      </c>
      <c r="J33">
        <f>IF(E33="","",EDATE(E33,F33))</f>
        <v/>
      </c>
      <c r="K33">
        <f>IF(E33="","",IF(TODAY()&gt;J33,"Expiré","Actif"))</f>
        <v/>
      </c>
      <c r="L33">
        <f>IF(E33="","",EDATE(E33,1))</f>
        <v/>
      </c>
      <c r="M33">
        <f>IF(J33="","",IF(J33&lt;TODAY(),"Expiré",IF(J33-TODAY()&lt;=7,"Renouveler sous 7 j","OK")))</f>
        <v/>
      </c>
    </row>
    <row r="34">
      <c r="C34">
        <f>IFERROR(VLOOKUP(B34,Clients!$A$3:$T$500,3,FALSE)&amp;" "&amp;VLOOKUP(B34,Clients!$A$3:$T$500,4,FALSE),"")</f>
        <v/>
      </c>
      <c r="F34">
        <f>IFERROR(VLOOKUP(D34,Offres_Proposees!$A$3:$J$20,4,FALSE),"")</f>
        <v/>
      </c>
      <c r="G34">
        <f>IFERROR(VLOOKUP(D34,Offres_Proposees!$A$3:$J$20,5,FALSE),"")</f>
        <v/>
      </c>
      <c r="H34">
        <f>IFERROR(VLOOKUP(D34,Offres_Proposees!$A$3:$J$20,6,FALSE),"")</f>
        <v/>
      </c>
      <c r="I34">
        <f>IFERROR(VLOOKUP(D34,Offres_Proposees!$A$3:$J$20,7,FALSE),"")</f>
        <v/>
      </c>
      <c r="J34">
        <f>IF(E34="","",EDATE(E34,F34))</f>
        <v/>
      </c>
      <c r="K34">
        <f>IF(E34="","",IF(TODAY()&gt;J34,"Expiré","Actif"))</f>
        <v/>
      </c>
      <c r="L34">
        <f>IF(E34="","",EDATE(E34,1))</f>
        <v/>
      </c>
      <c r="M34">
        <f>IF(J34="","",IF(J34&lt;TODAY(),"Expiré",IF(J34-TODAY()&lt;=7,"Renouveler sous 7 j","OK")))</f>
        <v/>
      </c>
    </row>
    <row r="35">
      <c r="C35">
        <f>IFERROR(VLOOKUP(B35,Clients!$A$3:$T$500,3,FALSE)&amp;" "&amp;VLOOKUP(B35,Clients!$A$3:$T$500,4,FALSE),"")</f>
        <v/>
      </c>
      <c r="F35">
        <f>IFERROR(VLOOKUP(D35,Offres_Proposees!$A$3:$J$20,4,FALSE),"")</f>
        <v/>
      </c>
      <c r="G35">
        <f>IFERROR(VLOOKUP(D35,Offres_Proposees!$A$3:$J$20,5,FALSE),"")</f>
        <v/>
      </c>
      <c r="H35">
        <f>IFERROR(VLOOKUP(D35,Offres_Proposees!$A$3:$J$20,6,FALSE),"")</f>
        <v/>
      </c>
      <c r="I35">
        <f>IFERROR(VLOOKUP(D35,Offres_Proposees!$A$3:$J$20,7,FALSE),"")</f>
        <v/>
      </c>
      <c r="J35">
        <f>IF(E35="","",EDATE(E35,F35))</f>
        <v/>
      </c>
      <c r="K35">
        <f>IF(E35="","",IF(TODAY()&gt;J35,"Expiré","Actif"))</f>
        <v/>
      </c>
      <c r="L35">
        <f>IF(E35="","",EDATE(E35,1))</f>
        <v/>
      </c>
      <c r="M35">
        <f>IF(J35="","",IF(J35&lt;TODAY(),"Expiré",IF(J35-TODAY()&lt;=7,"Renouveler sous 7 j","OK")))</f>
        <v/>
      </c>
    </row>
    <row r="36">
      <c r="C36">
        <f>IFERROR(VLOOKUP(B36,Clients!$A$3:$T$500,3,FALSE)&amp;" "&amp;VLOOKUP(B36,Clients!$A$3:$T$500,4,FALSE),"")</f>
        <v/>
      </c>
      <c r="F36">
        <f>IFERROR(VLOOKUP(D36,Offres_Proposees!$A$3:$J$20,4,FALSE),"")</f>
        <v/>
      </c>
      <c r="G36">
        <f>IFERROR(VLOOKUP(D36,Offres_Proposees!$A$3:$J$20,5,FALSE),"")</f>
        <v/>
      </c>
      <c r="H36">
        <f>IFERROR(VLOOKUP(D36,Offres_Proposees!$A$3:$J$20,6,FALSE),"")</f>
        <v/>
      </c>
      <c r="I36">
        <f>IFERROR(VLOOKUP(D36,Offres_Proposees!$A$3:$J$20,7,FALSE),"")</f>
        <v/>
      </c>
      <c r="J36">
        <f>IF(E36="","",EDATE(E36,F36))</f>
        <v/>
      </c>
      <c r="K36">
        <f>IF(E36="","",IF(TODAY()&gt;J36,"Expiré","Actif"))</f>
        <v/>
      </c>
      <c r="L36">
        <f>IF(E36="","",EDATE(E36,1))</f>
        <v/>
      </c>
      <c r="M36">
        <f>IF(J36="","",IF(J36&lt;TODAY(),"Expiré",IF(J36-TODAY()&lt;=7,"Renouveler sous 7 j","OK")))</f>
        <v/>
      </c>
    </row>
    <row r="37">
      <c r="C37">
        <f>IFERROR(VLOOKUP(B37,Clients!$A$3:$T$500,3,FALSE)&amp;" "&amp;VLOOKUP(B37,Clients!$A$3:$T$500,4,FALSE),"")</f>
        <v/>
      </c>
      <c r="F37">
        <f>IFERROR(VLOOKUP(D37,Offres_Proposees!$A$3:$J$20,4,FALSE),"")</f>
        <v/>
      </c>
      <c r="G37">
        <f>IFERROR(VLOOKUP(D37,Offres_Proposees!$A$3:$J$20,5,FALSE),"")</f>
        <v/>
      </c>
      <c r="H37">
        <f>IFERROR(VLOOKUP(D37,Offres_Proposees!$A$3:$J$20,6,FALSE),"")</f>
        <v/>
      </c>
      <c r="I37">
        <f>IFERROR(VLOOKUP(D37,Offres_Proposees!$A$3:$J$20,7,FALSE),"")</f>
        <v/>
      </c>
      <c r="J37">
        <f>IF(E37="","",EDATE(E37,F37))</f>
        <v/>
      </c>
      <c r="K37">
        <f>IF(E37="","",IF(TODAY()&gt;J37,"Expiré","Actif"))</f>
        <v/>
      </c>
      <c r="L37">
        <f>IF(E37="","",EDATE(E37,1))</f>
        <v/>
      </c>
      <c r="M37">
        <f>IF(J37="","",IF(J37&lt;TODAY(),"Expiré",IF(J37-TODAY()&lt;=7,"Renouveler sous 7 j","OK")))</f>
        <v/>
      </c>
    </row>
    <row r="38">
      <c r="C38">
        <f>IFERROR(VLOOKUP(B38,Clients!$A$3:$T$500,3,FALSE)&amp;" "&amp;VLOOKUP(B38,Clients!$A$3:$T$500,4,FALSE),"")</f>
        <v/>
      </c>
      <c r="F38">
        <f>IFERROR(VLOOKUP(D38,Offres_Proposees!$A$3:$J$20,4,FALSE),"")</f>
        <v/>
      </c>
      <c r="G38">
        <f>IFERROR(VLOOKUP(D38,Offres_Proposees!$A$3:$J$20,5,FALSE),"")</f>
        <v/>
      </c>
      <c r="H38">
        <f>IFERROR(VLOOKUP(D38,Offres_Proposees!$A$3:$J$20,6,FALSE),"")</f>
        <v/>
      </c>
      <c r="I38">
        <f>IFERROR(VLOOKUP(D38,Offres_Proposees!$A$3:$J$20,7,FALSE),"")</f>
        <v/>
      </c>
      <c r="J38">
        <f>IF(E38="","",EDATE(E38,F38))</f>
        <v/>
      </c>
      <c r="K38">
        <f>IF(E38="","",IF(TODAY()&gt;J38,"Expiré","Actif"))</f>
        <v/>
      </c>
      <c r="L38">
        <f>IF(E38="","",EDATE(E38,1))</f>
        <v/>
      </c>
      <c r="M38">
        <f>IF(J38="","",IF(J38&lt;TODAY(),"Expiré",IF(J38-TODAY()&lt;=7,"Renouveler sous 7 j","OK")))</f>
        <v/>
      </c>
    </row>
    <row r="39">
      <c r="C39">
        <f>IFERROR(VLOOKUP(B39,Clients!$A$3:$T$500,3,FALSE)&amp;" "&amp;VLOOKUP(B39,Clients!$A$3:$T$500,4,FALSE),"")</f>
        <v/>
      </c>
      <c r="F39">
        <f>IFERROR(VLOOKUP(D39,Offres_Proposees!$A$3:$J$20,4,FALSE),"")</f>
        <v/>
      </c>
      <c r="G39">
        <f>IFERROR(VLOOKUP(D39,Offres_Proposees!$A$3:$J$20,5,FALSE),"")</f>
        <v/>
      </c>
      <c r="H39">
        <f>IFERROR(VLOOKUP(D39,Offres_Proposees!$A$3:$J$20,6,FALSE),"")</f>
        <v/>
      </c>
      <c r="I39">
        <f>IFERROR(VLOOKUP(D39,Offres_Proposees!$A$3:$J$20,7,FALSE),"")</f>
        <v/>
      </c>
      <c r="J39">
        <f>IF(E39="","",EDATE(E39,F39))</f>
        <v/>
      </c>
      <c r="K39">
        <f>IF(E39="","",IF(TODAY()&gt;J39,"Expiré","Actif"))</f>
        <v/>
      </c>
      <c r="L39">
        <f>IF(E39="","",EDATE(E39,1))</f>
        <v/>
      </c>
      <c r="M39">
        <f>IF(J39="","",IF(J39&lt;TODAY(),"Expiré",IF(J39-TODAY()&lt;=7,"Renouveler sous 7 j","OK")))</f>
        <v/>
      </c>
    </row>
    <row r="40">
      <c r="C40">
        <f>IFERROR(VLOOKUP(B40,Clients!$A$3:$T$500,3,FALSE)&amp;" "&amp;VLOOKUP(B40,Clients!$A$3:$T$500,4,FALSE),"")</f>
        <v/>
      </c>
      <c r="F40">
        <f>IFERROR(VLOOKUP(D40,Offres_Proposees!$A$3:$J$20,4,FALSE),"")</f>
        <v/>
      </c>
      <c r="G40">
        <f>IFERROR(VLOOKUP(D40,Offres_Proposees!$A$3:$J$20,5,FALSE),"")</f>
        <v/>
      </c>
      <c r="H40">
        <f>IFERROR(VLOOKUP(D40,Offres_Proposees!$A$3:$J$20,6,FALSE),"")</f>
        <v/>
      </c>
      <c r="I40">
        <f>IFERROR(VLOOKUP(D40,Offres_Proposees!$A$3:$J$20,7,FALSE),"")</f>
        <v/>
      </c>
      <c r="J40">
        <f>IF(E40="","",EDATE(E40,F40))</f>
        <v/>
      </c>
      <c r="K40">
        <f>IF(E40="","",IF(TODAY()&gt;J40,"Expiré","Actif"))</f>
        <v/>
      </c>
      <c r="L40">
        <f>IF(E40="","",EDATE(E40,1))</f>
        <v/>
      </c>
      <c r="M40">
        <f>IF(J40="","",IF(J40&lt;TODAY(),"Expiré",IF(J40-TODAY()&lt;=7,"Renouveler sous 7 j","OK")))</f>
        <v/>
      </c>
    </row>
    <row r="41">
      <c r="C41">
        <f>IFERROR(VLOOKUP(B41,Clients!$A$3:$T$500,3,FALSE)&amp;" "&amp;VLOOKUP(B41,Clients!$A$3:$T$500,4,FALSE),"")</f>
        <v/>
      </c>
      <c r="F41">
        <f>IFERROR(VLOOKUP(D41,Offres_Proposees!$A$3:$J$20,4,FALSE),"")</f>
        <v/>
      </c>
      <c r="G41">
        <f>IFERROR(VLOOKUP(D41,Offres_Proposees!$A$3:$J$20,5,FALSE),"")</f>
        <v/>
      </c>
      <c r="H41">
        <f>IFERROR(VLOOKUP(D41,Offres_Proposees!$A$3:$J$20,6,FALSE),"")</f>
        <v/>
      </c>
      <c r="I41">
        <f>IFERROR(VLOOKUP(D41,Offres_Proposees!$A$3:$J$20,7,FALSE),"")</f>
        <v/>
      </c>
      <c r="J41">
        <f>IF(E41="","",EDATE(E41,F41))</f>
        <v/>
      </c>
      <c r="K41">
        <f>IF(E41="","",IF(TODAY()&gt;J41,"Expiré","Actif"))</f>
        <v/>
      </c>
      <c r="L41">
        <f>IF(E41="","",EDATE(E41,1))</f>
        <v/>
      </c>
      <c r="M41">
        <f>IF(J41="","",IF(J41&lt;TODAY(),"Expiré",IF(J41-TODAY()&lt;=7,"Renouveler sous 7 j","OK")))</f>
        <v/>
      </c>
    </row>
    <row r="42">
      <c r="C42">
        <f>IFERROR(VLOOKUP(B42,Clients!$A$3:$T$500,3,FALSE)&amp;" "&amp;VLOOKUP(B42,Clients!$A$3:$T$500,4,FALSE),"")</f>
        <v/>
      </c>
      <c r="F42">
        <f>IFERROR(VLOOKUP(D42,Offres_Proposees!$A$3:$J$20,4,FALSE),"")</f>
        <v/>
      </c>
      <c r="G42">
        <f>IFERROR(VLOOKUP(D42,Offres_Proposees!$A$3:$J$20,5,FALSE),"")</f>
        <v/>
      </c>
      <c r="H42">
        <f>IFERROR(VLOOKUP(D42,Offres_Proposees!$A$3:$J$20,6,FALSE),"")</f>
        <v/>
      </c>
      <c r="I42">
        <f>IFERROR(VLOOKUP(D42,Offres_Proposees!$A$3:$J$20,7,FALSE),"")</f>
        <v/>
      </c>
      <c r="J42">
        <f>IF(E42="","",EDATE(E42,F42))</f>
        <v/>
      </c>
      <c r="K42">
        <f>IF(E42="","",IF(TODAY()&gt;J42,"Expiré","Actif"))</f>
        <v/>
      </c>
      <c r="L42">
        <f>IF(E42="","",EDATE(E42,1))</f>
        <v/>
      </c>
      <c r="M42">
        <f>IF(J42="","",IF(J42&lt;TODAY(),"Expiré",IF(J42-TODAY()&lt;=7,"Renouveler sous 7 j","OK")))</f>
        <v/>
      </c>
    </row>
    <row r="43">
      <c r="C43">
        <f>IFERROR(VLOOKUP(B43,Clients!$A$3:$T$500,3,FALSE)&amp;" "&amp;VLOOKUP(B43,Clients!$A$3:$T$500,4,FALSE),"")</f>
        <v/>
      </c>
      <c r="F43">
        <f>IFERROR(VLOOKUP(D43,Offres_Proposees!$A$3:$J$20,4,FALSE),"")</f>
        <v/>
      </c>
      <c r="G43">
        <f>IFERROR(VLOOKUP(D43,Offres_Proposees!$A$3:$J$20,5,FALSE),"")</f>
        <v/>
      </c>
      <c r="H43">
        <f>IFERROR(VLOOKUP(D43,Offres_Proposees!$A$3:$J$20,6,FALSE),"")</f>
        <v/>
      </c>
      <c r="I43">
        <f>IFERROR(VLOOKUP(D43,Offres_Proposees!$A$3:$J$20,7,FALSE),"")</f>
        <v/>
      </c>
      <c r="J43">
        <f>IF(E43="","",EDATE(E43,F43))</f>
        <v/>
      </c>
      <c r="K43">
        <f>IF(E43="","",IF(TODAY()&gt;J43,"Expiré","Actif"))</f>
        <v/>
      </c>
      <c r="L43">
        <f>IF(E43="","",EDATE(E43,1))</f>
        <v/>
      </c>
      <c r="M43">
        <f>IF(J43="","",IF(J43&lt;TODAY(),"Expiré",IF(J43-TODAY()&lt;=7,"Renouveler sous 7 j","OK")))</f>
        <v/>
      </c>
    </row>
    <row r="44">
      <c r="C44">
        <f>IFERROR(VLOOKUP(B44,Clients!$A$3:$T$500,3,FALSE)&amp;" "&amp;VLOOKUP(B44,Clients!$A$3:$T$500,4,FALSE),"")</f>
        <v/>
      </c>
      <c r="F44">
        <f>IFERROR(VLOOKUP(D44,Offres_Proposees!$A$3:$J$20,4,FALSE),"")</f>
        <v/>
      </c>
      <c r="G44">
        <f>IFERROR(VLOOKUP(D44,Offres_Proposees!$A$3:$J$20,5,FALSE),"")</f>
        <v/>
      </c>
      <c r="H44">
        <f>IFERROR(VLOOKUP(D44,Offres_Proposees!$A$3:$J$20,6,FALSE),"")</f>
        <v/>
      </c>
      <c r="I44">
        <f>IFERROR(VLOOKUP(D44,Offres_Proposees!$A$3:$J$20,7,FALSE),"")</f>
        <v/>
      </c>
      <c r="J44">
        <f>IF(E44="","",EDATE(E44,F44))</f>
        <v/>
      </c>
      <c r="K44">
        <f>IF(E44="","",IF(TODAY()&gt;J44,"Expiré","Actif"))</f>
        <v/>
      </c>
      <c r="L44">
        <f>IF(E44="","",EDATE(E44,1))</f>
        <v/>
      </c>
      <c r="M44">
        <f>IF(J44="","",IF(J44&lt;TODAY(),"Expiré",IF(J44-TODAY()&lt;=7,"Renouveler sous 7 j","OK")))</f>
        <v/>
      </c>
    </row>
    <row r="45">
      <c r="C45">
        <f>IFERROR(VLOOKUP(B45,Clients!$A$3:$T$500,3,FALSE)&amp;" "&amp;VLOOKUP(B45,Clients!$A$3:$T$500,4,FALSE),"")</f>
        <v/>
      </c>
      <c r="F45">
        <f>IFERROR(VLOOKUP(D45,Offres_Proposees!$A$3:$J$20,4,FALSE),"")</f>
        <v/>
      </c>
      <c r="G45">
        <f>IFERROR(VLOOKUP(D45,Offres_Proposees!$A$3:$J$20,5,FALSE),"")</f>
        <v/>
      </c>
      <c r="H45">
        <f>IFERROR(VLOOKUP(D45,Offres_Proposees!$A$3:$J$20,6,FALSE),"")</f>
        <v/>
      </c>
      <c r="I45">
        <f>IFERROR(VLOOKUP(D45,Offres_Proposees!$A$3:$J$20,7,FALSE),"")</f>
        <v/>
      </c>
      <c r="J45">
        <f>IF(E45="","",EDATE(E45,F45))</f>
        <v/>
      </c>
      <c r="K45">
        <f>IF(E45="","",IF(TODAY()&gt;J45,"Expiré","Actif"))</f>
        <v/>
      </c>
      <c r="L45">
        <f>IF(E45="","",EDATE(E45,1))</f>
        <v/>
      </c>
      <c r="M45">
        <f>IF(J45="","",IF(J45&lt;TODAY(),"Expiré",IF(J45-TODAY()&lt;=7,"Renouveler sous 7 j","OK")))</f>
        <v/>
      </c>
    </row>
    <row r="46">
      <c r="C46">
        <f>IFERROR(VLOOKUP(B46,Clients!$A$3:$T$500,3,FALSE)&amp;" "&amp;VLOOKUP(B46,Clients!$A$3:$T$500,4,FALSE),"")</f>
        <v/>
      </c>
      <c r="F46">
        <f>IFERROR(VLOOKUP(D46,Offres_Proposees!$A$3:$J$20,4,FALSE),"")</f>
        <v/>
      </c>
      <c r="G46">
        <f>IFERROR(VLOOKUP(D46,Offres_Proposees!$A$3:$J$20,5,FALSE),"")</f>
        <v/>
      </c>
      <c r="H46">
        <f>IFERROR(VLOOKUP(D46,Offres_Proposees!$A$3:$J$20,6,FALSE),"")</f>
        <v/>
      </c>
      <c r="I46">
        <f>IFERROR(VLOOKUP(D46,Offres_Proposees!$A$3:$J$20,7,FALSE),"")</f>
        <v/>
      </c>
      <c r="J46">
        <f>IF(E46="","",EDATE(E46,F46))</f>
        <v/>
      </c>
      <c r="K46">
        <f>IF(E46="","",IF(TODAY()&gt;J46,"Expiré","Actif"))</f>
        <v/>
      </c>
      <c r="L46">
        <f>IF(E46="","",EDATE(E46,1))</f>
        <v/>
      </c>
      <c r="M46">
        <f>IF(J46="","",IF(J46&lt;TODAY(),"Expiré",IF(J46-TODAY()&lt;=7,"Renouveler sous 7 j","OK")))</f>
        <v/>
      </c>
    </row>
    <row r="47">
      <c r="C47">
        <f>IFERROR(VLOOKUP(B47,Clients!$A$3:$T$500,3,FALSE)&amp;" "&amp;VLOOKUP(B47,Clients!$A$3:$T$500,4,FALSE),"")</f>
        <v/>
      </c>
      <c r="F47">
        <f>IFERROR(VLOOKUP(D47,Offres_Proposees!$A$3:$J$20,4,FALSE),"")</f>
        <v/>
      </c>
      <c r="G47">
        <f>IFERROR(VLOOKUP(D47,Offres_Proposees!$A$3:$J$20,5,FALSE),"")</f>
        <v/>
      </c>
      <c r="H47">
        <f>IFERROR(VLOOKUP(D47,Offres_Proposees!$A$3:$J$20,6,FALSE),"")</f>
        <v/>
      </c>
      <c r="I47">
        <f>IFERROR(VLOOKUP(D47,Offres_Proposees!$A$3:$J$20,7,FALSE),"")</f>
        <v/>
      </c>
      <c r="J47">
        <f>IF(E47="","",EDATE(E47,F47))</f>
        <v/>
      </c>
      <c r="K47">
        <f>IF(E47="","",IF(TODAY()&gt;J47,"Expiré","Actif"))</f>
        <v/>
      </c>
      <c r="L47">
        <f>IF(E47="","",EDATE(E47,1))</f>
        <v/>
      </c>
      <c r="M47">
        <f>IF(J47="","",IF(J47&lt;TODAY(),"Expiré",IF(J47-TODAY()&lt;=7,"Renouveler sous 7 j","OK")))</f>
        <v/>
      </c>
    </row>
    <row r="48">
      <c r="C48">
        <f>IFERROR(VLOOKUP(B48,Clients!$A$3:$T$500,3,FALSE)&amp;" "&amp;VLOOKUP(B48,Clients!$A$3:$T$500,4,FALSE),"")</f>
        <v/>
      </c>
      <c r="F48">
        <f>IFERROR(VLOOKUP(D48,Offres_Proposees!$A$3:$J$20,4,FALSE),"")</f>
        <v/>
      </c>
      <c r="G48">
        <f>IFERROR(VLOOKUP(D48,Offres_Proposees!$A$3:$J$20,5,FALSE),"")</f>
        <v/>
      </c>
      <c r="H48">
        <f>IFERROR(VLOOKUP(D48,Offres_Proposees!$A$3:$J$20,6,FALSE),"")</f>
        <v/>
      </c>
      <c r="I48">
        <f>IFERROR(VLOOKUP(D48,Offres_Proposees!$A$3:$J$20,7,FALSE),"")</f>
        <v/>
      </c>
      <c r="J48">
        <f>IF(E48="","",EDATE(E48,F48))</f>
        <v/>
      </c>
      <c r="K48">
        <f>IF(E48="","",IF(TODAY()&gt;J48,"Expiré","Actif"))</f>
        <v/>
      </c>
      <c r="L48">
        <f>IF(E48="","",EDATE(E48,1))</f>
        <v/>
      </c>
      <c r="M48">
        <f>IF(J48="","",IF(J48&lt;TODAY(),"Expiré",IF(J48-TODAY()&lt;=7,"Renouveler sous 7 j","OK")))</f>
        <v/>
      </c>
    </row>
    <row r="49">
      <c r="C49">
        <f>IFERROR(VLOOKUP(B49,Clients!$A$3:$T$500,3,FALSE)&amp;" "&amp;VLOOKUP(B49,Clients!$A$3:$T$500,4,FALSE),"")</f>
        <v/>
      </c>
      <c r="F49">
        <f>IFERROR(VLOOKUP(D49,Offres_Proposees!$A$3:$J$20,4,FALSE),"")</f>
        <v/>
      </c>
      <c r="G49">
        <f>IFERROR(VLOOKUP(D49,Offres_Proposees!$A$3:$J$20,5,FALSE),"")</f>
        <v/>
      </c>
      <c r="H49">
        <f>IFERROR(VLOOKUP(D49,Offres_Proposees!$A$3:$J$20,6,FALSE),"")</f>
        <v/>
      </c>
      <c r="I49">
        <f>IFERROR(VLOOKUP(D49,Offres_Proposees!$A$3:$J$20,7,FALSE),"")</f>
        <v/>
      </c>
      <c r="J49">
        <f>IF(E49="","",EDATE(E49,F49))</f>
        <v/>
      </c>
      <c r="K49">
        <f>IF(E49="","",IF(TODAY()&gt;J49,"Expiré","Actif"))</f>
        <v/>
      </c>
      <c r="L49">
        <f>IF(E49="","",EDATE(E49,1))</f>
        <v/>
      </c>
      <c r="M49">
        <f>IF(J49="","",IF(J49&lt;TODAY(),"Expiré",IF(J49-TODAY()&lt;=7,"Renouveler sous 7 j","OK")))</f>
        <v/>
      </c>
    </row>
    <row r="50">
      <c r="C50">
        <f>IFERROR(VLOOKUP(B50,Clients!$A$3:$T$500,3,FALSE)&amp;" "&amp;VLOOKUP(B50,Clients!$A$3:$T$500,4,FALSE),"")</f>
        <v/>
      </c>
      <c r="F50">
        <f>IFERROR(VLOOKUP(D50,Offres_Proposees!$A$3:$J$20,4,FALSE),"")</f>
        <v/>
      </c>
      <c r="G50">
        <f>IFERROR(VLOOKUP(D50,Offres_Proposees!$A$3:$J$20,5,FALSE),"")</f>
        <v/>
      </c>
      <c r="H50">
        <f>IFERROR(VLOOKUP(D50,Offres_Proposees!$A$3:$J$20,6,FALSE),"")</f>
        <v/>
      </c>
      <c r="I50">
        <f>IFERROR(VLOOKUP(D50,Offres_Proposees!$A$3:$J$20,7,FALSE),"")</f>
        <v/>
      </c>
      <c r="J50">
        <f>IF(E50="","",EDATE(E50,F50))</f>
        <v/>
      </c>
      <c r="K50">
        <f>IF(E50="","",IF(TODAY()&gt;J50,"Expiré","Actif"))</f>
        <v/>
      </c>
      <c r="L50">
        <f>IF(E50="","",EDATE(E50,1))</f>
        <v/>
      </c>
      <c r="M50">
        <f>IF(J50="","",IF(J50&lt;TODAY(),"Expiré",IF(J50-TODAY()&lt;=7,"Renouveler sous 7 j","OK")))</f>
        <v/>
      </c>
    </row>
    <row r="51">
      <c r="C51">
        <f>IFERROR(VLOOKUP(B51,Clients!$A$3:$T$500,3,FALSE)&amp;" "&amp;VLOOKUP(B51,Clients!$A$3:$T$500,4,FALSE),"")</f>
        <v/>
      </c>
      <c r="F51">
        <f>IFERROR(VLOOKUP(D51,Offres_Proposees!$A$3:$J$20,4,FALSE),"")</f>
        <v/>
      </c>
      <c r="G51">
        <f>IFERROR(VLOOKUP(D51,Offres_Proposees!$A$3:$J$20,5,FALSE),"")</f>
        <v/>
      </c>
      <c r="H51">
        <f>IFERROR(VLOOKUP(D51,Offres_Proposees!$A$3:$J$20,6,FALSE),"")</f>
        <v/>
      </c>
      <c r="I51">
        <f>IFERROR(VLOOKUP(D51,Offres_Proposees!$A$3:$J$20,7,FALSE),"")</f>
        <v/>
      </c>
      <c r="J51">
        <f>IF(E51="","",EDATE(E51,F51))</f>
        <v/>
      </c>
      <c r="K51">
        <f>IF(E51="","",IF(TODAY()&gt;J51,"Expiré","Actif"))</f>
        <v/>
      </c>
      <c r="L51">
        <f>IF(E51="","",EDATE(E51,1))</f>
        <v/>
      </c>
      <c r="M51">
        <f>IF(J51="","",IF(J51&lt;TODAY(),"Expiré",IF(J51-TODAY()&lt;=7,"Renouveler sous 7 j","OK")))</f>
        <v/>
      </c>
    </row>
    <row r="52">
      <c r="C52">
        <f>IFERROR(VLOOKUP(B52,Clients!$A$3:$T$500,3,FALSE)&amp;" "&amp;VLOOKUP(B52,Clients!$A$3:$T$500,4,FALSE),"")</f>
        <v/>
      </c>
      <c r="F52">
        <f>IFERROR(VLOOKUP(D52,Offres_Proposees!$A$3:$J$20,4,FALSE),"")</f>
        <v/>
      </c>
      <c r="G52">
        <f>IFERROR(VLOOKUP(D52,Offres_Proposees!$A$3:$J$20,5,FALSE),"")</f>
        <v/>
      </c>
      <c r="H52">
        <f>IFERROR(VLOOKUP(D52,Offres_Proposees!$A$3:$J$20,6,FALSE),"")</f>
        <v/>
      </c>
      <c r="I52">
        <f>IFERROR(VLOOKUP(D52,Offres_Proposees!$A$3:$J$20,7,FALSE),"")</f>
        <v/>
      </c>
      <c r="J52">
        <f>IF(E52="","",EDATE(E52,F52))</f>
        <v/>
      </c>
      <c r="K52">
        <f>IF(E52="","",IF(TODAY()&gt;J52,"Expiré","Actif"))</f>
        <v/>
      </c>
      <c r="L52">
        <f>IF(E52="","",EDATE(E52,1))</f>
        <v/>
      </c>
      <c r="M52">
        <f>IF(J52="","",IF(J52&lt;TODAY(),"Expiré",IF(J52-TODAY()&lt;=7,"Renouveler sous 7 j","OK")))</f>
        <v/>
      </c>
    </row>
    <row r="53">
      <c r="C53">
        <f>IFERROR(VLOOKUP(B53,Clients!$A$3:$T$500,3,FALSE)&amp;" "&amp;VLOOKUP(B53,Clients!$A$3:$T$500,4,FALSE),"")</f>
        <v/>
      </c>
      <c r="F53">
        <f>IFERROR(VLOOKUP(D53,Offres_Proposees!$A$3:$J$20,4,FALSE),"")</f>
        <v/>
      </c>
      <c r="G53">
        <f>IFERROR(VLOOKUP(D53,Offres_Proposees!$A$3:$J$20,5,FALSE),"")</f>
        <v/>
      </c>
      <c r="H53">
        <f>IFERROR(VLOOKUP(D53,Offres_Proposees!$A$3:$J$20,6,FALSE),"")</f>
        <v/>
      </c>
      <c r="I53">
        <f>IFERROR(VLOOKUP(D53,Offres_Proposees!$A$3:$J$20,7,FALSE),"")</f>
        <v/>
      </c>
      <c r="J53">
        <f>IF(E53="","",EDATE(E53,F53))</f>
        <v/>
      </c>
      <c r="K53">
        <f>IF(E53="","",IF(TODAY()&gt;J53,"Expiré","Actif"))</f>
        <v/>
      </c>
      <c r="L53">
        <f>IF(E53="","",EDATE(E53,1))</f>
        <v/>
      </c>
      <c r="M53">
        <f>IF(J53="","",IF(J53&lt;TODAY(),"Expiré",IF(J53-TODAY()&lt;=7,"Renouveler sous 7 j","OK")))</f>
        <v/>
      </c>
    </row>
    <row r="54">
      <c r="C54">
        <f>IFERROR(VLOOKUP(B54,Clients!$A$3:$T$500,3,FALSE)&amp;" "&amp;VLOOKUP(B54,Clients!$A$3:$T$500,4,FALSE),"")</f>
        <v/>
      </c>
      <c r="F54">
        <f>IFERROR(VLOOKUP(D54,Offres_Proposees!$A$3:$J$20,4,FALSE),"")</f>
        <v/>
      </c>
      <c r="G54">
        <f>IFERROR(VLOOKUP(D54,Offres_Proposees!$A$3:$J$20,5,FALSE),"")</f>
        <v/>
      </c>
      <c r="H54">
        <f>IFERROR(VLOOKUP(D54,Offres_Proposees!$A$3:$J$20,6,FALSE),"")</f>
        <v/>
      </c>
      <c r="I54">
        <f>IFERROR(VLOOKUP(D54,Offres_Proposees!$A$3:$J$20,7,FALSE),"")</f>
        <v/>
      </c>
      <c r="J54">
        <f>IF(E54="","",EDATE(E54,F54))</f>
        <v/>
      </c>
      <c r="K54">
        <f>IF(E54="","",IF(TODAY()&gt;J54,"Expiré","Actif"))</f>
        <v/>
      </c>
      <c r="L54">
        <f>IF(E54="","",EDATE(E54,1))</f>
        <v/>
      </c>
      <c r="M54">
        <f>IF(J54="","",IF(J54&lt;TODAY(),"Expiré",IF(J54-TODAY()&lt;=7,"Renouveler sous 7 j","OK")))</f>
        <v/>
      </c>
    </row>
    <row r="55">
      <c r="C55">
        <f>IFERROR(VLOOKUP(B55,Clients!$A$3:$T$500,3,FALSE)&amp;" "&amp;VLOOKUP(B55,Clients!$A$3:$T$500,4,FALSE),"")</f>
        <v/>
      </c>
      <c r="F55">
        <f>IFERROR(VLOOKUP(D55,Offres_Proposees!$A$3:$J$20,4,FALSE),"")</f>
        <v/>
      </c>
      <c r="G55">
        <f>IFERROR(VLOOKUP(D55,Offres_Proposees!$A$3:$J$20,5,FALSE),"")</f>
        <v/>
      </c>
      <c r="H55">
        <f>IFERROR(VLOOKUP(D55,Offres_Proposees!$A$3:$J$20,6,FALSE),"")</f>
        <v/>
      </c>
      <c r="I55">
        <f>IFERROR(VLOOKUP(D55,Offres_Proposees!$A$3:$J$20,7,FALSE),"")</f>
        <v/>
      </c>
      <c r="J55">
        <f>IF(E55="","",EDATE(E55,F55))</f>
        <v/>
      </c>
      <c r="K55">
        <f>IF(E55="","",IF(TODAY()&gt;J55,"Expiré","Actif"))</f>
        <v/>
      </c>
      <c r="L55">
        <f>IF(E55="","",EDATE(E55,1))</f>
        <v/>
      </c>
      <c r="M55">
        <f>IF(J55="","",IF(J55&lt;TODAY(),"Expiré",IF(J55-TODAY()&lt;=7,"Renouveler sous 7 j","OK")))</f>
        <v/>
      </c>
    </row>
    <row r="56">
      <c r="C56">
        <f>IFERROR(VLOOKUP(B56,Clients!$A$3:$T$500,3,FALSE)&amp;" "&amp;VLOOKUP(B56,Clients!$A$3:$T$500,4,FALSE),"")</f>
        <v/>
      </c>
      <c r="F56">
        <f>IFERROR(VLOOKUP(D56,Offres_Proposees!$A$3:$J$20,4,FALSE),"")</f>
        <v/>
      </c>
      <c r="G56">
        <f>IFERROR(VLOOKUP(D56,Offres_Proposees!$A$3:$J$20,5,FALSE),"")</f>
        <v/>
      </c>
      <c r="H56">
        <f>IFERROR(VLOOKUP(D56,Offres_Proposees!$A$3:$J$20,6,FALSE),"")</f>
        <v/>
      </c>
      <c r="I56">
        <f>IFERROR(VLOOKUP(D56,Offres_Proposees!$A$3:$J$20,7,FALSE),"")</f>
        <v/>
      </c>
      <c r="J56">
        <f>IF(E56="","",EDATE(E56,F56))</f>
        <v/>
      </c>
      <c r="K56">
        <f>IF(E56="","",IF(TODAY()&gt;J56,"Expiré","Actif"))</f>
        <v/>
      </c>
      <c r="L56">
        <f>IF(E56="","",EDATE(E56,1))</f>
        <v/>
      </c>
      <c r="M56">
        <f>IF(J56="","",IF(J56&lt;TODAY(),"Expiré",IF(J56-TODAY()&lt;=7,"Renouveler sous 7 j","OK")))</f>
        <v/>
      </c>
    </row>
    <row r="57">
      <c r="C57">
        <f>IFERROR(VLOOKUP(B57,Clients!$A$3:$T$500,3,FALSE)&amp;" "&amp;VLOOKUP(B57,Clients!$A$3:$T$500,4,FALSE),"")</f>
        <v/>
      </c>
      <c r="F57">
        <f>IFERROR(VLOOKUP(D57,Offres_Proposees!$A$3:$J$20,4,FALSE),"")</f>
        <v/>
      </c>
      <c r="G57">
        <f>IFERROR(VLOOKUP(D57,Offres_Proposees!$A$3:$J$20,5,FALSE),"")</f>
        <v/>
      </c>
      <c r="H57">
        <f>IFERROR(VLOOKUP(D57,Offres_Proposees!$A$3:$J$20,6,FALSE),"")</f>
        <v/>
      </c>
      <c r="I57">
        <f>IFERROR(VLOOKUP(D57,Offres_Proposees!$A$3:$J$20,7,FALSE),"")</f>
        <v/>
      </c>
      <c r="J57">
        <f>IF(E57="","",EDATE(E57,F57))</f>
        <v/>
      </c>
      <c r="K57">
        <f>IF(E57="","",IF(TODAY()&gt;J57,"Expiré","Actif"))</f>
        <v/>
      </c>
      <c r="L57">
        <f>IF(E57="","",EDATE(E57,1))</f>
        <v/>
      </c>
      <c r="M57">
        <f>IF(J57="","",IF(J57&lt;TODAY(),"Expiré",IF(J57-TODAY()&lt;=7,"Renouveler sous 7 j","OK")))</f>
        <v/>
      </c>
    </row>
    <row r="58">
      <c r="C58">
        <f>IFERROR(VLOOKUP(B58,Clients!$A$3:$T$500,3,FALSE)&amp;" "&amp;VLOOKUP(B58,Clients!$A$3:$T$500,4,FALSE),"")</f>
        <v/>
      </c>
      <c r="F58">
        <f>IFERROR(VLOOKUP(D58,Offres_Proposees!$A$3:$J$20,4,FALSE),"")</f>
        <v/>
      </c>
      <c r="G58">
        <f>IFERROR(VLOOKUP(D58,Offres_Proposees!$A$3:$J$20,5,FALSE),"")</f>
        <v/>
      </c>
      <c r="H58">
        <f>IFERROR(VLOOKUP(D58,Offres_Proposees!$A$3:$J$20,6,FALSE),"")</f>
        <v/>
      </c>
      <c r="I58">
        <f>IFERROR(VLOOKUP(D58,Offres_Proposees!$A$3:$J$20,7,FALSE),"")</f>
        <v/>
      </c>
      <c r="J58">
        <f>IF(E58="","",EDATE(E58,F58))</f>
        <v/>
      </c>
      <c r="K58">
        <f>IF(E58="","",IF(TODAY()&gt;J58,"Expiré","Actif"))</f>
        <v/>
      </c>
      <c r="L58">
        <f>IF(E58="","",EDATE(E58,1))</f>
        <v/>
      </c>
      <c r="M58">
        <f>IF(J58="","",IF(J58&lt;TODAY(),"Expiré",IF(J58-TODAY()&lt;=7,"Renouveler sous 7 j","OK")))</f>
        <v/>
      </c>
    </row>
    <row r="59">
      <c r="C59">
        <f>IFERROR(VLOOKUP(B59,Clients!$A$3:$T$500,3,FALSE)&amp;" "&amp;VLOOKUP(B59,Clients!$A$3:$T$500,4,FALSE),"")</f>
        <v/>
      </c>
      <c r="F59">
        <f>IFERROR(VLOOKUP(D59,Offres_Proposees!$A$3:$J$20,4,FALSE),"")</f>
        <v/>
      </c>
      <c r="G59">
        <f>IFERROR(VLOOKUP(D59,Offres_Proposees!$A$3:$J$20,5,FALSE),"")</f>
        <v/>
      </c>
      <c r="H59">
        <f>IFERROR(VLOOKUP(D59,Offres_Proposees!$A$3:$J$20,6,FALSE),"")</f>
        <v/>
      </c>
      <c r="I59">
        <f>IFERROR(VLOOKUP(D59,Offres_Proposees!$A$3:$J$20,7,FALSE),"")</f>
        <v/>
      </c>
      <c r="J59">
        <f>IF(E59="","",EDATE(E59,F59))</f>
        <v/>
      </c>
      <c r="K59">
        <f>IF(E59="","",IF(TODAY()&gt;J59,"Expiré","Actif"))</f>
        <v/>
      </c>
      <c r="L59">
        <f>IF(E59="","",EDATE(E59,1))</f>
        <v/>
      </c>
      <c r="M59">
        <f>IF(J59="","",IF(J59&lt;TODAY(),"Expiré",IF(J59-TODAY()&lt;=7,"Renouveler sous 7 j","OK")))</f>
        <v/>
      </c>
    </row>
    <row r="60">
      <c r="C60">
        <f>IFERROR(VLOOKUP(B60,Clients!$A$3:$T$500,3,FALSE)&amp;" "&amp;VLOOKUP(B60,Clients!$A$3:$T$500,4,FALSE),"")</f>
        <v/>
      </c>
      <c r="F60">
        <f>IFERROR(VLOOKUP(D60,Offres_Proposees!$A$3:$J$20,4,FALSE),"")</f>
        <v/>
      </c>
      <c r="G60">
        <f>IFERROR(VLOOKUP(D60,Offres_Proposees!$A$3:$J$20,5,FALSE),"")</f>
        <v/>
      </c>
      <c r="H60">
        <f>IFERROR(VLOOKUP(D60,Offres_Proposees!$A$3:$J$20,6,FALSE),"")</f>
        <v/>
      </c>
      <c r="I60">
        <f>IFERROR(VLOOKUP(D60,Offres_Proposees!$A$3:$J$20,7,FALSE),"")</f>
        <v/>
      </c>
      <c r="J60">
        <f>IF(E60="","",EDATE(E60,F60))</f>
        <v/>
      </c>
      <c r="K60">
        <f>IF(E60="","",IF(TODAY()&gt;J60,"Expiré","Actif"))</f>
        <v/>
      </c>
      <c r="L60">
        <f>IF(E60="","",EDATE(E60,1))</f>
        <v/>
      </c>
      <c r="M60">
        <f>IF(J60="","",IF(J60&lt;TODAY(),"Expiré",IF(J60-TODAY()&lt;=7,"Renouveler sous 7 j","OK")))</f>
        <v/>
      </c>
    </row>
    <row r="61">
      <c r="C61">
        <f>IFERROR(VLOOKUP(B61,Clients!$A$3:$T$500,3,FALSE)&amp;" "&amp;VLOOKUP(B61,Clients!$A$3:$T$500,4,FALSE),"")</f>
        <v/>
      </c>
      <c r="F61">
        <f>IFERROR(VLOOKUP(D61,Offres_Proposees!$A$3:$J$20,4,FALSE),"")</f>
        <v/>
      </c>
      <c r="G61">
        <f>IFERROR(VLOOKUP(D61,Offres_Proposees!$A$3:$J$20,5,FALSE),"")</f>
        <v/>
      </c>
      <c r="H61">
        <f>IFERROR(VLOOKUP(D61,Offres_Proposees!$A$3:$J$20,6,FALSE),"")</f>
        <v/>
      </c>
      <c r="I61">
        <f>IFERROR(VLOOKUP(D61,Offres_Proposees!$A$3:$J$20,7,FALSE),"")</f>
        <v/>
      </c>
      <c r="J61">
        <f>IF(E61="","",EDATE(E61,F61))</f>
        <v/>
      </c>
      <c r="K61">
        <f>IF(E61="","",IF(TODAY()&gt;J61,"Expiré","Actif"))</f>
        <v/>
      </c>
      <c r="L61">
        <f>IF(E61="","",EDATE(E61,1))</f>
        <v/>
      </c>
      <c r="M61">
        <f>IF(J61="","",IF(J61&lt;TODAY(),"Expiré",IF(J61-TODAY()&lt;=7,"Renouveler sous 7 j","OK")))</f>
        <v/>
      </c>
    </row>
    <row r="62">
      <c r="C62">
        <f>IFERROR(VLOOKUP(B62,Clients!$A$3:$T$500,3,FALSE)&amp;" "&amp;VLOOKUP(B62,Clients!$A$3:$T$500,4,FALSE),"")</f>
        <v/>
      </c>
      <c r="F62">
        <f>IFERROR(VLOOKUP(D62,Offres_Proposees!$A$3:$J$20,4,FALSE),"")</f>
        <v/>
      </c>
      <c r="G62">
        <f>IFERROR(VLOOKUP(D62,Offres_Proposees!$A$3:$J$20,5,FALSE),"")</f>
        <v/>
      </c>
      <c r="H62">
        <f>IFERROR(VLOOKUP(D62,Offres_Proposees!$A$3:$J$20,6,FALSE),"")</f>
        <v/>
      </c>
      <c r="I62">
        <f>IFERROR(VLOOKUP(D62,Offres_Proposees!$A$3:$J$20,7,FALSE),"")</f>
        <v/>
      </c>
      <c r="J62">
        <f>IF(E62="","",EDATE(E62,F62))</f>
        <v/>
      </c>
      <c r="K62">
        <f>IF(E62="","",IF(TODAY()&gt;J62,"Expiré","Actif"))</f>
        <v/>
      </c>
      <c r="L62">
        <f>IF(E62="","",EDATE(E62,1))</f>
        <v/>
      </c>
      <c r="M62">
        <f>IF(J62="","",IF(J62&lt;TODAY(),"Expiré",IF(J62-TODAY()&lt;=7,"Renouveler sous 7 j","OK")))</f>
        <v/>
      </c>
    </row>
    <row r="63">
      <c r="C63">
        <f>IFERROR(VLOOKUP(B63,Clients!$A$3:$T$500,3,FALSE)&amp;" "&amp;VLOOKUP(B63,Clients!$A$3:$T$500,4,FALSE),"")</f>
        <v/>
      </c>
      <c r="F63">
        <f>IFERROR(VLOOKUP(D63,Offres_Proposees!$A$3:$J$20,4,FALSE),"")</f>
        <v/>
      </c>
      <c r="G63">
        <f>IFERROR(VLOOKUP(D63,Offres_Proposees!$A$3:$J$20,5,FALSE),"")</f>
        <v/>
      </c>
      <c r="H63">
        <f>IFERROR(VLOOKUP(D63,Offres_Proposees!$A$3:$J$20,6,FALSE),"")</f>
        <v/>
      </c>
      <c r="I63">
        <f>IFERROR(VLOOKUP(D63,Offres_Proposees!$A$3:$J$20,7,FALSE),"")</f>
        <v/>
      </c>
      <c r="J63">
        <f>IF(E63="","",EDATE(E63,F63))</f>
        <v/>
      </c>
      <c r="K63">
        <f>IF(E63="","",IF(TODAY()&gt;J63,"Expiré","Actif"))</f>
        <v/>
      </c>
      <c r="L63">
        <f>IF(E63="","",EDATE(E63,1))</f>
        <v/>
      </c>
      <c r="M63">
        <f>IF(J63="","",IF(J63&lt;TODAY(),"Expiré",IF(J63-TODAY()&lt;=7,"Renouveler sous 7 j","OK")))</f>
        <v/>
      </c>
    </row>
    <row r="64">
      <c r="C64">
        <f>IFERROR(VLOOKUP(B64,Clients!$A$3:$T$500,3,FALSE)&amp;" "&amp;VLOOKUP(B64,Clients!$A$3:$T$500,4,FALSE),"")</f>
        <v/>
      </c>
      <c r="F64">
        <f>IFERROR(VLOOKUP(D64,Offres_Proposees!$A$3:$J$20,4,FALSE),"")</f>
        <v/>
      </c>
      <c r="G64">
        <f>IFERROR(VLOOKUP(D64,Offres_Proposees!$A$3:$J$20,5,FALSE),"")</f>
        <v/>
      </c>
      <c r="H64">
        <f>IFERROR(VLOOKUP(D64,Offres_Proposees!$A$3:$J$20,6,FALSE),"")</f>
        <v/>
      </c>
      <c r="I64">
        <f>IFERROR(VLOOKUP(D64,Offres_Proposees!$A$3:$J$20,7,FALSE),"")</f>
        <v/>
      </c>
      <c r="J64">
        <f>IF(E64="","",EDATE(E64,F64))</f>
        <v/>
      </c>
      <c r="K64">
        <f>IF(E64="","",IF(TODAY()&gt;J64,"Expiré","Actif"))</f>
        <v/>
      </c>
      <c r="L64">
        <f>IF(E64="","",EDATE(E64,1))</f>
        <v/>
      </c>
      <c r="M64">
        <f>IF(J64="","",IF(J64&lt;TODAY(),"Expiré",IF(J64-TODAY()&lt;=7,"Renouveler sous 7 j","OK")))</f>
        <v/>
      </c>
    </row>
    <row r="65">
      <c r="C65">
        <f>IFERROR(VLOOKUP(B65,Clients!$A$3:$T$500,3,FALSE)&amp;" "&amp;VLOOKUP(B65,Clients!$A$3:$T$500,4,FALSE),"")</f>
        <v/>
      </c>
      <c r="F65">
        <f>IFERROR(VLOOKUP(D65,Offres_Proposees!$A$3:$J$20,4,FALSE),"")</f>
        <v/>
      </c>
      <c r="G65">
        <f>IFERROR(VLOOKUP(D65,Offres_Proposees!$A$3:$J$20,5,FALSE),"")</f>
        <v/>
      </c>
      <c r="H65">
        <f>IFERROR(VLOOKUP(D65,Offres_Proposees!$A$3:$J$20,6,FALSE),"")</f>
        <v/>
      </c>
      <c r="I65">
        <f>IFERROR(VLOOKUP(D65,Offres_Proposees!$A$3:$J$20,7,FALSE),"")</f>
        <v/>
      </c>
      <c r="J65">
        <f>IF(E65="","",EDATE(E65,F65))</f>
        <v/>
      </c>
      <c r="K65">
        <f>IF(E65="","",IF(TODAY()&gt;J65,"Expiré","Actif"))</f>
        <v/>
      </c>
      <c r="L65">
        <f>IF(E65="","",EDATE(E65,1))</f>
        <v/>
      </c>
      <c r="M65">
        <f>IF(J65="","",IF(J65&lt;TODAY(),"Expiré",IF(J65-TODAY()&lt;=7,"Renouveler sous 7 j","OK")))</f>
        <v/>
      </c>
    </row>
    <row r="66">
      <c r="C66">
        <f>IFERROR(VLOOKUP(B66,Clients!$A$3:$T$500,3,FALSE)&amp;" "&amp;VLOOKUP(B66,Clients!$A$3:$T$500,4,FALSE),"")</f>
        <v/>
      </c>
      <c r="F66">
        <f>IFERROR(VLOOKUP(D66,Offres_Proposees!$A$3:$J$20,4,FALSE),"")</f>
        <v/>
      </c>
      <c r="G66">
        <f>IFERROR(VLOOKUP(D66,Offres_Proposees!$A$3:$J$20,5,FALSE),"")</f>
        <v/>
      </c>
      <c r="H66">
        <f>IFERROR(VLOOKUP(D66,Offres_Proposees!$A$3:$J$20,6,FALSE),"")</f>
        <v/>
      </c>
      <c r="I66">
        <f>IFERROR(VLOOKUP(D66,Offres_Proposees!$A$3:$J$20,7,FALSE),"")</f>
        <v/>
      </c>
      <c r="J66">
        <f>IF(E66="","",EDATE(E66,F66))</f>
        <v/>
      </c>
      <c r="K66">
        <f>IF(E66="","",IF(TODAY()&gt;J66,"Expiré","Actif"))</f>
        <v/>
      </c>
      <c r="L66">
        <f>IF(E66="","",EDATE(E66,1))</f>
        <v/>
      </c>
      <c r="M66">
        <f>IF(J66="","",IF(J66&lt;TODAY(),"Expiré",IF(J66-TODAY()&lt;=7,"Renouveler sous 7 j","OK")))</f>
        <v/>
      </c>
    </row>
    <row r="67">
      <c r="C67">
        <f>IFERROR(VLOOKUP(B67,Clients!$A$3:$T$500,3,FALSE)&amp;" "&amp;VLOOKUP(B67,Clients!$A$3:$T$500,4,FALSE),"")</f>
        <v/>
      </c>
      <c r="F67">
        <f>IFERROR(VLOOKUP(D67,Offres_Proposees!$A$3:$J$20,4,FALSE),"")</f>
        <v/>
      </c>
      <c r="G67">
        <f>IFERROR(VLOOKUP(D67,Offres_Proposees!$A$3:$J$20,5,FALSE),"")</f>
        <v/>
      </c>
      <c r="H67">
        <f>IFERROR(VLOOKUP(D67,Offres_Proposees!$A$3:$J$20,6,FALSE),"")</f>
        <v/>
      </c>
      <c r="I67">
        <f>IFERROR(VLOOKUP(D67,Offres_Proposees!$A$3:$J$20,7,FALSE),"")</f>
        <v/>
      </c>
      <c r="J67">
        <f>IF(E67="","",EDATE(E67,F67))</f>
        <v/>
      </c>
      <c r="K67">
        <f>IF(E67="","",IF(TODAY()&gt;J67,"Expiré","Actif"))</f>
        <v/>
      </c>
      <c r="L67">
        <f>IF(E67="","",EDATE(E67,1))</f>
        <v/>
      </c>
      <c r="M67">
        <f>IF(J67="","",IF(J67&lt;TODAY(),"Expiré",IF(J67-TODAY()&lt;=7,"Renouveler sous 7 j","OK")))</f>
        <v/>
      </c>
    </row>
    <row r="68">
      <c r="C68">
        <f>IFERROR(VLOOKUP(B68,Clients!$A$3:$T$500,3,FALSE)&amp;" "&amp;VLOOKUP(B68,Clients!$A$3:$T$500,4,FALSE),"")</f>
        <v/>
      </c>
      <c r="F68">
        <f>IFERROR(VLOOKUP(D68,Offres_Proposees!$A$3:$J$20,4,FALSE),"")</f>
        <v/>
      </c>
      <c r="G68">
        <f>IFERROR(VLOOKUP(D68,Offres_Proposees!$A$3:$J$20,5,FALSE),"")</f>
        <v/>
      </c>
      <c r="H68">
        <f>IFERROR(VLOOKUP(D68,Offres_Proposees!$A$3:$J$20,6,FALSE),"")</f>
        <v/>
      </c>
      <c r="I68">
        <f>IFERROR(VLOOKUP(D68,Offres_Proposees!$A$3:$J$20,7,FALSE),"")</f>
        <v/>
      </c>
      <c r="J68">
        <f>IF(E68="","",EDATE(E68,F68))</f>
        <v/>
      </c>
      <c r="K68">
        <f>IF(E68="","",IF(TODAY()&gt;J68,"Expiré","Actif"))</f>
        <v/>
      </c>
      <c r="L68">
        <f>IF(E68="","",EDATE(E68,1))</f>
        <v/>
      </c>
      <c r="M68">
        <f>IF(J68="","",IF(J68&lt;TODAY(),"Expiré",IF(J68-TODAY()&lt;=7,"Renouveler sous 7 j","OK")))</f>
        <v/>
      </c>
    </row>
    <row r="69">
      <c r="C69">
        <f>IFERROR(VLOOKUP(B69,Clients!$A$3:$T$500,3,FALSE)&amp;" "&amp;VLOOKUP(B69,Clients!$A$3:$T$500,4,FALSE),"")</f>
        <v/>
      </c>
      <c r="F69">
        <f>IFERROR(VLOOKUP(D69,Offres_Proposees!$A$3:$J$20,4,FALSE),"")</f>
        <v/>
      </c>
      <c r="G69">
        <f>IFERROR(VLOOKUP(D69,Offres_Proposees!$A$3:$J$20,5,FALSE),"")</f>
        <v/>
      </c>
      <c r="H69">
        <f>IFERROR(VLOOKUP(D69,Offres_Proposees!$A$3:$J$20,6,FALSE),"")</f>
        <v/>
      </c>
      <c r="I69">
        <f>IFERROR(VLOOKUP(D69,Offres_Proposees!$A$3:$J$20,7,FALSE),"")</f>
        <v/>
      </c>
      <c r="J69">
        <f>IF(E69="","",EDATE(E69,F69))</f>
        <v/>
      </c>
      <c r="K69">
        <f>IF(E69="","",IF(TODAY()&gt;J69,"Expiré","Actif"))</f>
        <v/>
      </c>
      <c r="L69">
        <f>IF(E69="","",EDATE(E69,1))</f>
        <v/>
      </c>
      <c r="M69">
        <f>IF(J69="","",IF(J69&lt;TODAY(),"Expiré",IF(J69-TODAY()&lt;=7,"Renouveler sous 7 j","OK")))</f>
        <v/>
      </c>
    </row>
    <row r="70">
      <c r="C70">
        <f>IFERROR(VLOOKUP(B70,Clients!$A$3:$T$500,3,FALSE)&amp;" "&amp;VLOOKUP(B70,Clients!$A$3:$T$500,4,FALSE),"")</f>
        <v/>
      </c>
      <c r="F70">
        <f>IFERROR(VLOOKUP(D70,Offres_Proposees!$A$3:$J$20,4,FALSE),"")</f>
        <v/>
      </c>
      <c r="G70">
        <f>IFERROR(VLOOKUP(D70,Offres_Proposees!$A$3:$J$20,5,FALSE),"")</f>
        <v/>
      </c>
      <c r="H70">
        <f>IFERROR(VLOOKUP(D70,Offres_Proposees!$A$3:$J$20,6,FALSE),"")</f>
        <v/>
      </c>
      <c r="I70">
        <f>IFERROR(VLOOKUP(D70,Offres_Proposees!$A$3:$J$20,7,FALSE),"")</f>
        <v/>
      </c>
      <c r="J70">
        <f>IF(E70="","",EDATE(E70,F70))</f>
        <v/>
      </c>
      <c r="K70">
        <f>IF(E70="","",IF(TODAY()&gt;J70,"Expiré","Actif"))</f>
        <v/>
      </c>
      <c r="L70">
        <f>IF(E70="","",EDATE(E70,1))</f>
        <v/>
      </c>
      <c r="M70">
        <f>IF(J70="","",IF(J70&lt;TODAY(),"Expiré",IF(J70-TODAY()&lt;=7,"Renouveler sous 7 j","OK")))</f>
        <v/>
      </c>
    </row>
    <row r="71">
      <c r="C71">
        <f>IFERROR(VLOOKUP(B71,Clients!$A$3:$T$500,3,FALSE)&amp;" "&amp;VLOOKUP(B71,Clients!$A$3:$T$500,4,FALSE),"")</f>
        <v/>
      </c>
      <c r="F71">
        <f>IFERROR(VLOOKUP(D71,Offres_Proposees!$A$3:$J$20,4,FALSE),"")</f>
        <v/>
      </c>
      <c r="G71">
        <f>IFERROR(VLOOKUP(D71,Offres_Proposees!$A$3:$J$20,5,FALSE),"")</f>
        <v/>
      </c>
      <c r="H71">
        <f>IFERROR(VLOOKUP(D71,Offres_Proposees!$A$3:$J$20,6,FALSE),"")</f>
        <v/>
      </c>
      <c r="I71">
        <f>IFERROR(VLOOKUP(D71,Offres_Proposees!$A$3:$J$20,7,FALSE),"")</f>
        <v/>
      </c>
      <c r="J71">
        <f>IF(E71="","",EDATE(E71,F71))</f>
        <v/>
      </c>
      <c r="K71">
        <f>IF(E71="","",IF(TODAY()&gt;J71,"Expiré","Actif"))</f>
        <v/>
      </c>
      <c r="L71">
        <f>IF(E71="","",EDATE(E71,1))</f>
        <v/>
      </c>
      <c r="M71">
        <f>IF(J71="","",IF(J71&lt;TODAY(),"Expiré",IF(J71-TODAY()&lt;=7,"Renouveler sous 7 j","OK")))</f>
        <v/>
      </c>
    </row>
    <row r="72">
      <c r="C72">
        <f>IFERROR(VLOOKUP(B72,Clients!$A$3:$T$500,3,FALSE)&amp;" "&amp;VLOOKUP(B72,Clients!$A$3:$T$500,4,FALSE),"")</f>
        <v/>
      </c>
      <c r="F72">
        <f>IFERROR(VLOOKUP(D72,Offres_Proposees!$A$3:$J$20,4,FALSE),"")</f>
        <v/>
      </c>
      <c r="G72">
        <f>IFERROR(VLOOKUP(D72,Offres_Proposees!$A$3:$J$20,5,FALSE),"")</f>
        <v/>
      </c>
      <c r="H72">
        <f>IFERROR(VLOOKUP(D72,Offres_Proposees!$A$3:$J$20,6,FALSE),"")</f>
        <v/>
      </c>
      <c r="I72">
        <f>IFERROR(VLOOKUP(D72,Offres_Proposees!$A$3:$J$20,7,FALSE),"")</f>
        <v/>
      </c>
      <c r="J72">
        <f>IF(E72="","",EDATE(E72,F72))</f>
        <v/>
      </c>
      <c r="K72">
        <f>IF(E72="","",IF(TODAY()&gt;J72,"Expiré","Actif"))</f>
        <v/>
      </c>
      <c r="L72">
        <f>IF(E72="","",EDATE(E72,1))</f>
        <v/>
      </c>
      <c r="M72">
        <f>IF(J72="","",IF(J72&lt;TODAY(),"Expiré",IF(J72-TODAY()&lt;=7,"Renouveler sous 7 j","OK")))</f>
        <v/>
      </c>
    </row>
    <row r="73">
      <c r="C73">
        <f>IFERROR(VLOOKUP(B73,Clients!$A$3:$T$500,3,FALSE)&amp;" "&amp;VLOOKUP(B73,Clients!$A$3:$T$500,4,FALSE),"")</f>
        <v/>
      </c>
      <c r="F73">
        <f>IFERROR(VLOOKUP(D73,Offres_Proposees!$A$3:$J$20,4,FALSE),"")</f>
        <v/>
      </c>
      <c r="G73">
        <f>IFERROR(VLOOKUP(D73,Offres_Proposees!$A$3:$J$20,5,FALSE),"")</f>
        <v/>
      </c>
      <c r="H73">
        <f>IFERROR(VLOOKUP(D73,Offres_Proposees!$A$3:$J$20,6,FALSE),"")</f>
        <v/>
      </c>
      <c r="I73">
        <f>IFERROR(VLOOKUP(D73,Offres_Proposees!$A$3:$J$20,7,FALSE),"")</f>
        <v/>
      </c>
      <c r="J73">
        <f>IF(E73="","",EDATE(E73,F73))</f>
        <v/>
      </c>
      <c r="K73">
        <f>IF(E73="","",IF(TODAY()&gt;J73,"Expiré","Actif"))</f>
        <v/>
      </c>
      <c r="L73">
        <f>IF(E73="","",EDATE(E73,1))</f>
        <v/>
      </c>
      <c r="M73">
        <f>IF(J73="","",IF(J73&lt;TODAY(),"Expiré",IF(J73-TODAY()&lt;=7,"Renouveler sous 7 j","OK")))</f>
        <v/>
      </c>
    </row>
    <row r="74">
      <c r="C74">
        <f>IFERROR(VLOOKUP(B74,Clients!$A$3:$T$500,3,FALSE)&amp;" "&amp;VLOOKUP(B74,Clients!$A$3:$T$500,4,FALSE),"")</f>
        <v/>
      </c>
      <c r="F74">
        <f>IFERROR(VLOOKUP(D74,Offres_Proposees!$A$3:$J$20,4,FALSE),"")</f>
        <v/>
      </c>
      <c r="G74">
        <f>IFERROR(VLOOKUP(D74,Offres_Proposees!$A$3:$J$20,5,FALSE),"")</f>
        <v/>
      </c>
      <c r="H74">
        <f>IFERROR(VLOOKUP(D74,Offres_Proposees!$A$3:$J$20,6,FALSE),"")</f>
        <v/>
      </c>
      <c r="I74">
        <f>IFERROR(VLOOKUP(D74,Offres_Proposees!$A$3:$J$20,7,FALSE),"")</f>
        <v/>
      </c>
      <c r="J74">
        <f>IF(E74="","",EDATE(E74,F74))</f>
        <v/>
      </c>
      <c r="K74">
        <f>IF(E74="","",IF(TODAY()&gt;J74,"Expiré","Actif"))</f>
        <v/>
      </c>
      <c r="L74">
        <f>IF(E74="","",EDATE(E74,1))</f>
        <v/>
      </c>
      <c r="M74">
        <f>IF(J74="","",IF(J74&lt;TODAY(),"Expiré",IF(J74-TODAY()&lt;=7,"Renouveler sous 7 j","OK")))</f>
        <v/>
      </c>
    </row>
    <row r="75">
      <c r="C75">
        <f>IFERROR(VLOOKUP(B75,Clients!$A$3:$T$500,3,FALSE)&amp;" "&amp;VLOOKUP(B75,Clients!$A$3:$T$500,4,FALSE),"")</f>
        <v/>
      </c>
      <c r="F75">
        <f>IFERROR(VLOOKUP(D75,Offres_Proposees!$A$3:$J$20,4,FALSE),"")</f>
        <v/>
      </c>
      <c r="G75">
        <f>IFERROR(VLOOKUP(D75,Offres_Proposees!$A$3:$J$20,5,FALSE),"")</f>
        <v/>
      </c>
      <c r="H75">
        <f>IFERROR(VLOOKUP(D75,Offres_Proposees!$A$3:$J$20,6,FALSE),"")</f>
        <v/>
      </c>
      <c r="I75">
        <f>IFERROR(VLOOKUP(D75,Offres_Proposees!$A$3:$J$20,7,FALSE),"")</f>
        <v/>
      </c>
      <c r="J75">
        <f>IF(E75="","",EDATE(E75,F75))</f>
        <v/>
      </c>
      <c r="K75">
        <f>IF(E75="","",IF(TODAY()&gt;J75,"Expiré","Actif"))</f>
        <v/>
      </c>
      <c r="L75">
        <f>IF(E75="","",EDATE(E75,1))</f>
        <v/>
      </c>
      <c r="M75">
        <f>IF(J75="","",IF(J75&lt;TODAY(),"Expiré",IF(J75-TODAY()&lt;=7,"Renouveler sous 7 j","OK")))</f>
        <v/>
      </c>
    </row>
    <row r="76">
      <c r="C76">
        <f>IFERROR(VLOOKUP(B76,Clients!$A$3:$T$500,3,FALSE)&amp;" "&amp;VLOOKUP(B76,Clients!$A$3:$T$500,4,FALSE),"")</f>
        <v/>
      </c>
      <c r="F76">
        <f>IFERROR(VLOOKUP(D76,Offres_Proposees!$A$3:$J$20,4,FALSE),"")</f>
        <v/>
      </c>
      <c r="G76">
        <f>IFERROR(VLOOKUP(D76,Offres_Proposees!$A$3:$J$20,5,FALSE),"")</f>
        <v/>
      </c>
      <c r="H76">
        <f>IFERROR(VLOOKUP(D76,Offres_Proposees!$A$3:$J$20,6,FALSE),"")</f>
        <v/>
      </c>
      <c r="I76">
        <f>IFERROR(VLOOKUP(D76,Offres_Proposees!$A$3:$J$20,7,FALSE),"")</f>
        <v/>
      </c>
      <c r="J76">
        <f>IF(E76="","",EDATE(E76,F76))</f>
        <v/>
      </c>
      <c r="K76">
        <f>IF(E76="","",IF(TODAY()&gt;J76,"Expiré","Actif"))</f>
        <v/>
      </c>
      <c r="L76">
        <f>IF(E76="","",EDATE(E76,1))</f>
        <v/>
      </c>
      <c r="M76">
        <f>IF(J76="","",IF(J76&lt;TODAY(),"Expiré",IF(J76-TODAY()&lt;=7,"Renouveler sous 7 j","OK")))</f>
        <v/>
      </c>
    </row>
    <row r="77">
      <c r="C77">
        <f>IFERROR(VLOOKUP(B77,Clients!$A$3:$T$500,3,FALSE)&amp;" "&amp;VLOOKUP(B77,Clients!$A$3:$T$500,4,FALSE),"")</f>
        <v/>
      </c>
      <c r="F77">
        <f>IFERROR(VLOOKUP(D77,Offres_Proposees!$A$3:$J$20,4,FALSE),"")</f>
        <v/>
      </c>
      <c r="G77">
        <f>IFERROR(VLOOKUP(D77,Offres_Proposees!$A$3:$J$20,5,FALSE),"")</f>
        <v/>
      </c>
      <c r="H77">
        <f>IFERROR(VLOOKUP(D77,Offres_Proposees!$A$3:$J$20,6,FALSE),"")</f>
        <v/>
      </c>
      <c r="I77">
        <f>IFERROR(VLOOKUP(D77,Offres_Proposees!$A$3:$J$20,7,FALSE),"")</f>
        <v/>
      </c>
      <c r="J77">
        <f>IF(E77="","",EDATE(E77,F77))</f>
        <v/>
      </c>
      <c r="K77">
        <f>IF(E77="","",IF(TODAY()&gt;J77,"Expiré","Actif"))</f>
        <v/>
      </c>
      <c r="L77">
        <f>IF(E77="","",EDATE(E77,1))</f>
        <v/>
      </c>
      <c r="M77">
        <f>IF(J77="","",IF(J77&lt;TODAY(),"Expiré",IF(J77-TODAY()&lt;=7,"Renouveler sous 7 j","OK")))</f>
        <v/>
      </c>
    </row>
    <row r="78">
      <c r="C78">
        <f>IFERROR(VLOOKUP(B78,Clients!$A$3:$T$500,3,FALSE)&amp;" "&amp;VLOOKUP(B78,Clients!$A$3:$T$500,4,FALSE),"")</f>
        <v/>
      </c>
      <c r="F78">
        <f>IFERROR(VLOOKUP(D78,Offres_Proposees!$A$3:$J$20,4,FALSE),"")</f>
        <v/>
      </c>
      <c r="G78">
        <f>IFERROR(VLOOKUP(D78,Offres_Proposees!$A$3:$J$20,5,FALSE),"")</f>
        <v/>
      </c>
      <c r="H78">
        <f>IFERROR(VLOOKUP(D78,Offres_Proposees!$A$3:$J$20,6,FALSE),"")</f>
        <v/>
      </c>
      <c r="I78">
        <f>IFERROR(VLOOKUP(D78,Offres_Proposees!$A$3:$J$20,7,FALSE),"")</f>
        <v/>
      </c>
      <c r="J78">
        <f>IF(E78="","",EDATE(E78,F78))</f>
        <v/>
      </c>
      <c r="K78">
        <f>IF(E78="","",IF(TODAY()&gt;J78,"Expiré","Actif"))</f>
        <v/>
      </c>
      <c r="L78">
        <f>IF(E78="","",EDATE(E78,1))</f>
        <v/>
      </c>
      <c r="M78">
        <f>IF(J78="","",IF(J78&lt;TODAY(),"Expiré",IF(J78-TODAY()&lt;=7,"Renouveler sous 7 j","OK")))</f>
        <v/>
      </c>
    </row>
    <row r="79">
      <c r="C79">
        <f>IFERROR(VLOOKUP(B79,Clients!$A$3:$T$500,3,FALSE)&amp;" "&amp;VLOOKUP(B79,Clients!$A$3:$T$500,4,FALSE),"")</f>
        <v/>
      </c>
      <c r="F79">
        <f>IFERROR(VLOOKUP(D79,Offres_Proposees!$A$3:$J$20,4,FALSE),"")</f>
        <v/>
      </c>
      <c r="G79">
        <f>IFERROR(VLOOKUP(D79,Offres_Proposees!$A$3:$J$20,5,FALSE),"")</f>
        <v/>
      </c>
      <c r="H79">
        <f>IFERROR(VLOOKUP(D79,Offres_Proposees!$A$3:$J$20,6,FALSE),"")</f>
        <v/>
      </c>
      <c r="I79">
        <f>IFERROR(VLOOKUP(D79,Offres_Proposees!$A$3:$J$20,7,FALSE),"")</f>
        <v/>
      </c>
      <c r="J79">
        <f>IF(E79="","",EDATE(E79,F79))</f>
        <v/>
      </c>
      <c r="K79">
        <f>IF(E79="","",IF(TODAY()&gt;J79,"Expiré","Actif"))</f>
        <v/>
      </c>
      <c r="L79">
        <f>IF(E79="","",EDATE(E79,1))</f>
        <v/>
      </c>
      <c r="M79">
        <f>IF(J79="","",IF(J79&lt;TODAY(),"Expiré",IF(J79-TODAY()&lt;=7,"Renouveler sous 7 j","OK")))</f>
        <v/>
      </c>
    </row>
    <row r="80">
      <c r="C80">
        <f>IFERROR(VLOOKUP(B80,Clients!$A$3:$T$500,3,FALSE)&amp;" "&amp;VLOOKUP(B80,Clients!$A$3:$T$500,4,FALSE),"")</f>
        <v/>
      </c>
      <c r="F80">
        <f>IFERROR(VLOOKUP(D80,Offres_Proposees!$A$3:$J$20,4,FALSE),"")</f>
        <v/>
      </c>
      <c r="G80">
        <f>IFERROR(VLOOKUP(D80,Offres_Proposees!$A$3:$J$20,5,FALSE),"")</f>
        <v/>
      </c>
      <c r="H80">
        <f>IFERROR(VLOOKUP(D80,Offres_Proposees!$A$3:$J$20,6,FALSE),"")</f>
        <v/>
      </c>
      <c r="I80">
        <f>IFERROR(VLOOKUP(D80,Offres_Proposees!$A$3:$J$20,7,FALSE),"")</f>
        <v/>
      </c>
      <c r="J80">
        <f>IF(E80="","",EDATE(E80,F80))</f>
        <v/>
      </c>
      <c r="K80">
        <f>IF(E80="","",IF(TODAY()&gt;J80,"Expiré","Actif"))</f>
        <v/>
      </c>
      <c r="L80">
        <f>IF(E80="","",EDATE(E80,1))</f>
        <v/>
      </c>
      <c r="M80">
        <f>IF(J80="","",IF(J80&lt;TODAY(),"Expiré",IF(J80-TODAY()&lt;=7,"Renouveler sous 7 j","OK")))</f>
        <v/>
      </c>
    </row>
    <row r="81">
      <c r="C81">
        <f>IFERROR(VLOOKUP(B81,Clients!$A$3:$T$500,3,FALSE)&amp;" "&amp;VLOOKUP(B81,Clients!$A$3:$T$500,4,FALSE),"")</f>
        <v/>
      </c>
      <c r="F81">
        <f>IFERROR(VLOOKUP(D81,Offres_Proposees!$A$3:$J$20,4,FALSE),"")</f>
        <v/>
      </c>
      <c r="G81">
        <f>IFERROR(VLOOKUP(D81,Offres_Proposees!$A$3:$J$20,5,FALSE),"")</f>
        <v/>
      </c>
      <c r="H81">
        <f>IFERROR(VLOOKUP(D81,Offres_Proposees!$A$3:$J$20,6,FALSE),"")</f>
        <v/>
      </c>
      <c r="I81">
        <f>IFERROR(VLOOKUP(D81,Offres_Proposees!$A$3:$J$20,7,FALSE),"")</f>
        <v/>
      </c>
      <c r="J81">
        <f>IF(E81="","",EDATE(E81,F81))</f>
        <v/>
      </c>
      <c r="K81">
        <f>IF(E81="","",IF(TODAY()&gt;J81,"Expiré","Actif"))</f>
        <v/>
      </c>
      <c r="L81">
        <f>IF(E81="","",EDATE(E81,1))</f>
        <v/>
      </c>
      <c r="M81">
        <f>IF(J81="","",IF(J81&lt;TODAY(),"Expiré",IF(J81-TODAY()&lt;=7,"Renouveler sous 7 j","OK")))</f>
        <v/>
      </c>
    </row>
    <row r="82">
      <c r="C82">
        <f>IFERROR(VLOOKUP(B82,Clients!$A$3:$T$500,3,FALSE)&amp;" "&amp;VLOOKUP(B82,Clients!$A$3:$T$500,4,FALSE),"")</f>
        <v/>
      </c>
      <c r="F82">
        <f>IFERROR(VLOOKUP(D82,Offres_Proposees!$A$3:$J$20,4,FALSE),"")</f>
        <v/>
      </c>
      <c r="G82">
        <f>IFERROR(VLOOKUP(D82,Offres_Proposees!$A$3:$J$20,5,FALSE),"")</f>
        <v/>
      </c>
      <c r="H82">
        <f>IFERROR(VLOOKUP(D82,Offres_Proposees!$A$3:$J$20,6,FALSE),"")</f>
        <v/>
      </c>
      <c r="I82">
        <f>IFERROR(VLOOKUP(D82,Offres_Proposees!$A$3:$J$20,7,FALSE),"")</f>
        <v/>
      </c>
      <c r="J82">
        <f>IF(E82="","",EDATE(E82,F82))</f>
        <v/>
      </c>
      <c r="K82">
        <f>IF(E82="","",IF(TODAY()&gt;J82,"Expiré","Actif"))</f>
        <v/>
      </c>
      <c r="L82">
        <f>IF(E82="","",EDATE(E82,1))</f>
        <v/>
      </c>
      <c r="M82">
        <f>IF(J82="","",IF(J82&lt;TODAY(),"Expiré",IF(J82-TODAY()&lt;=7,"Renouveler sous 7 j","OK")))</f>
        <v/>
      </c>
    </row>
    <row r="83">
      <c r="C83">
        <f>IFERROR(VLOOKUP(B83,Clients!$A$3:$T$500,3,FALSE)&amp;" "&amp;VLOOKUP(B83,Clients!$A$3:$T$500,4,FALSE),"")</f>
        <v/>
      </c>
      <c r="F83">
        <f>IFERROR(VLOOKUP(D83,Offres_Proposees!$A$3:$J$20,4,FALSE),"")</f>
        <v/>
      </c>
      <c r="G83">
        <f>IFERROR(VLOOKUP(D83,Offres_Proposees!$A$3:$J$20,5,FALSE),"")</f>
        <v/>
      </c>
      <c r="H83">
        <f>IFERROR(VLOOKUP(D83,Offres_Proposees!$A$3:$J$20,6,FALSE),"")</f>
        <v/>
      </c>
      <c r="I83">
        <f>IFERROR(VLOOKUP(D83,Offres_Proposees!$A$3:$J$20,7,FALSE),"")</f>
        <v/>
      </c>
      <c r="J83">
        <f>IF(E83="","",EDATE(E83,F83))</f>
        <v/>
      </c>
      <c r="K83">
        <f>IF(E83="","",IF(TODAY()&gt;J83,"Expiré","Actif"))</f>
        <v/>
      </c>
      <c r="L83">
        <f>IF(E83="","",EDATE(E83,1))</f>
        <v/>
      </c>
      <c r="M83">
        <f>IF(J83="","",IF(J83&lt;TODAY(),"Expiré",IF(J83-TODAY()&lt;=7,"Renouveler sous 7 j","OK")))</f>
        <v/>
      </c>
    </row>
    <row r="84">
      <c r="C84">
        <f>IFERROR(VLOOKUP(B84,Clients!$A$3:$T$500,3,FALSE)&amp;" "&amp;VLOOKUP(B84,Clients!$A$3:$T$500,4,FALSE),"")</f>
        <v/>
      </c>
      <c r="F84">
        <f>IFERROR(VLOOKUP(D84,Offres_Proposees!$A$3:$J$20,4,FALSE),"")</f>
        <v/>
      </c>
      <c r="G84">
        <f>IFERROR(VLOOKUP(D84,Offres_Proposees!$A$3:$J$20,5,FALSE),"")</f>
        <v/>
      </c>
      <c r="H84">
        <f>IFERROR(VLOOKUP(D84,Offres_Proposees!$A$3:$J$20,6,FALSE),"")</f>
        <v/>
      </c>
      <c r="I84">
        <f>IFERROR(VLOOKUP(D84,Offres_Proposees!$A$3:$J$20,7,FALSE),"")</f>
        <v/>
      </c>
      <c r="J84">
        <f>IF(E84="","",EDATE(E84,F84))</f>
        <v/>
      </c>
      <c r="K84">
        <f>IF(E84="","",IF(TODAY()&gt;J84,"Expiré","Actif"))</f>
        <v/>
      </c>
      <c r="L84">
        <f>IF(E84="","",EDATE(E84,1))</f>
        <v/>
      </c>
      <c r="M84">
        <f>IF(J84="","",IF(J84&lt;TODAY(),"Expiré",IF(J84-TODAY()&lt;=7,"Renouveler sous 7 j","OK")))</f>
        <v/>
      </c>
    </row>
    <row r="85">
      <c r="C85">
        <f>IFERROR(VLOOKUP(B85,Clients!$A$3:$T$500,3,FALSE)&amp;" "&amp;VLOOKUP(B85,Clients!$A$3:$T$500,4,FALSE),"")</f>
        <v/>
      </c>
      <c r="F85">
        <f>IFERROR(VLOOKUP(D85,Offres_Proposees!$A$3:$J$20,4,FALSE),"")</f>
        <v/>
      </c>
      <c r="G85">
        <f>IFERROR(VLOOKUP(D85,Offres_Proposees!$A$3:$J$20,5,FALSE),"")</f>
        <v/>
      </c>
      <c r="H85">
        <f>IFERROR(VLOOKUP(D85,Offres_Proposees!$A$3:$J$20,6,FALSE),"")</f>
        <v/>
      </c>
      <c r="I85">
        <f>IFERROR(VLOOKUP(D85,Offres_Proposees!$A$3:$J$20,7,FALSE),"")</f>
        <v/>
      </c>
      <c r="J85">
        <f>IF(E85="","",EDATE(E85,F85))</f>
        <v/>
      </c>
      <c r="K85">
        <f>IF(E85="","",IF(TODAY()&gt;J85,"Expiré","Actif"))</f>
        <v/>
      </c>
      <c r="L85">
        <f>IF(E85="","",EDATE(E85,1))</f>
        <v/>
      </c>
      <c r="M85">
        <f>IF(J85="","",IF(J85&lt;TODAY(),"Expiré",IF(J85-TODAY()&lt;=7,"Renouveler sous 7 j","OK")))</f>
        <v/>
      </c>
    </row>
    <row r="86">
      <c r="C86">
        <f>IFERROR(VLOOKUP(B86,Clients!$A$3:$T$500,3,FALSE)&amp;" "&amp;VLOOKUP(B86,Clients!$A$3:$T$500,4,FALSE),"")</f>
        <v/>
      </c>
      <c r="F86">
        <f>IFERROR(VLOOKUP(D86,Offres_Proposees!$A$3:$J$20,4,FALSE),"")</f>
        <v/>
      </c>
      <c r="G86">
        <f>IFERROR(VLOOKUP(D86,Offres_Proposees!$A$3:$J$20,5,FALSE),"")</f>
        <v/>
      </c>
      <c r="H86">
        <f>IFERROR(VLOOKUP(D86,Offres_Proposees!$A$3:$J$20,6,FALSE),"")</f>
        <v/>
      </c>
      <c r="I86">
        <f>IFERROR(VLOOKUP(D86,Offres_Proposees!$A$3:$J$20,7,FALSE),"")</f>
        <v/>
      </c>
      <c r="J86">
        <f>IF(E86="","",EDATE(E86,F86))</f>
        <v/>
      </c>
      <c r="K86">
        <f>IF(E86="","",IF(TODAY()&gt;J86,"Expiré","Actif"))</f>
        <v/>
      </c>
      <c r="L86">
        <f>IF(E86="","",EDATE(E86,1))</f>
        <v/>
      </c>
      <c r="M86">
        <f>IF(J86="","",IF(J86&lt;TODAY(),"Expiré",IF(J86-TODAY()&lt;=7,"Renouveler sous 7 j","OK")))</f>
        <v/>
      </c>
    </row>
    <row r="87">
      <c r="C87">
        <f>IFERROR(VLOOKUP(B87,Clients!$A$3:$T$500,3,FALSE)&amp;" "&amp;VLOOKUP(B87,Clients!$A$3:$T$500,4,FALSE),"")</f>
        <v/>
      </c>
      <c r="F87">
        <f>IFERROR(VLOOKUP(D87,Offres_Proposees!$A$3:$J$20,4,FALSE),"")</f>
        <v/>
      </c>
      <c r="G87">
        <f>IFERROR(VLOOKUP(D87,Offres_Proposees!$A$3:$J$20,5,FALSE),"")</f>
        <v/>
      </c>
      <c r="H87">
        <f>IFERROR(VLOOKUP(D87,Offres_Proposees!$A$3:$J$20,6,FALSE),"")</f>
        <v/>
      </c>
      <c r="I87">
        <f>IFERROR(VLOOKUP(D87,Offres_Proposees!$A$3:$J$20,7,FALSE),"")</f>
        <v/>
      </c>
      <c r="J87">
        <f>IF(E87="","",EDATE(E87,F87))</f>
        <v/>
      </c>
      <c r="K87">
        <f>IF(E87="","",IF(TODAY()&gt;J87,"Expiré","Actif"))</f>
        <v/>
      </c>
      <c r="L87">
        <f>IF(E87="","",EDATE(E87,1))</f>
        <v/>
      </c>
      <c r="M87">
        <f>IF(J87="","",IF(J87&lt;TODAY(),"Expiré",IF(J87-TODAY()&lt;=7,"Renouveler sous 7 j","OK")))</f>
        <v/>
      </c>
    </row>
    <row r="88">
      <c r="C88">
        <f>IFERROR(VLOOKUP(B88,Clients!$A$3:$T$500,3,FALSE)&amp;" "&amp;VLOOKUP(B88,Clients!$A$3:$T$500,4,FALSE),"")</f>
        <v/>
      </c>
      <c r="F88">
        <f>IFERROR(VLOOKUP(D88,Offres_Proposees!$A$3:$J$20,4,FALSE),"")</f>
        <v/>
      </c>
      <c r="G88">
        <f>IFERROR(VLOOKUP(D88,Offres_Proposees!$A$3:$J$20,5,FALSE),"")</f>
        <v/>
      </c>
      <c r="H88">
        <f>IFERROR(VLOOKUP(D88,Offres_Proposees!$A$3:$J$20,6,FALSE),"")</f>
        <v/>
      </c>
      <c r="I88">
        <f>IFERROR(VLOOKUP(D88,Offres_Proposees!$A$3:$J$20,7,FALSE),"")</f>
        <v/>
      </c>
      <c r="J88">
        <f>IF(E88="","",EDATE(E88,F88))</f>
        <v/>
      </c>
      <c r="K88">
        <f>IF(E88="","",IF(TODAY()&gt;J88,"Expiré","Actif"))</f>
        <v/>
      </c>
      <c r="L88">
        <f>IF(E88="","",EDATE(E88,1))</f>
        <v/>
      </c>
      <c r="M88">
        <f>IF(J88="","",IF(J88&lt;TODAY(),"Expiré",IF(J88-TODAY()&lt;=7,"Renouveler sous 7 j","OK")))</f>
        <v/>
      </c>
    </row>
    <row r="89">
      <c r="C89">
        <f>IFERROR(VLOOKUP(B89,Clients!$A$3:$T$500,3,FALSE)&amp;" "&amp;VLOOKUP(B89,Clients!$A$3:$T$500,4,FALSE),"")</f>
        <v/>
      </c>
      <c r="F89">
        <f>IFERROR(VLOOKUP(D89,Offres_Proposees!$A$3:$J$20,4,FALSE),"")</f>
        <v/>
      </c>
      <c r="G89">
        <f>IFERROR(VLOOKUP(D89,Offres_Proposees!$A$3:$J$20,5,FALSE),"")</f>
        <v/>
      </c>
      <c r="H89">
        <f>IFERROR(VLOOKUP(D89,Offres_Proposees!$A$3:$J$20,6,FALSE),"")</f>
        <v/>
      </c>
      <c r="I89">
        <f>IFERROR(VLOOKUP(D89,Offres_Proposees!$A$3:$J$20,7,FALSE),"")</f>
        <v/>
      </c>
      <c r="J89">
        <f>IF(E89="","",EDATE(E89,F89))</f>
        <v/>
      </c>
      <c r="K89">
        <f>IF(E89="","",IF(TODAY()&gt;J89,"Expiré","Actif"))</f>
        <v/>
      </c>
      <c r="L89">
        <f>IF(E89="","",EDATE(E89,1))</f>
        <v/>
      </c>
      <c r="M89">
        <f>IF(J89="","",IF(J89&lt;TODAY(),"Expiré",IF(J89-TODAY()&lt;=7,"Renouveler sous 7 j","OK")))</f>
        <v/>
      </c>
    </row>
    <row r="90">
      <c r="C90">
        <f>IFERROR(VLOOKUP(B90,Clients!$A$3:$T$500,3,FALSE)&amp;" "&amp;VLOOKUP(B90,Clients!$A$3:$T$500,4,FALSE),"")</f>
        <v/>
      </c>
      <c r="F90">
        <f>IFERROR(VLOOKUP(D90,Offres_Proposees!$A$3:$J$20,4,FALSE),"")</f>
        <v/>
      </c>
      <c r="G90">
        <f>IFERROR(VLOOKUP(D90,Offres_Proposees!$A$3:$J$20,5,FALSE),"")</f>
        <v/>
      </c>
      <c r="H90">
        <f>IFERROR(VLOOKUP(D90,Offres_Proposees!$A$3:$J$20,6,FALSE),"")</f>
        <v/>
      </c>
      <c r="I90">
        <f>IFERROR(VLOOKUP(D90,Offres_Proposees!$A$3:$J$20,7,FALSE),"")</f>
        <v/>
      </c>
      <c r="J90">
        <f>IF(E90="","",EDATE(E90,F90))</f>
        <v/>
      </c>
      <c r="K90">
        <f>IF(E90="","",IF(TODAY()&gt;J90,"Expiré","Actif"))</f>
        <v/>
      </c>
      <c r="L90">
        <f>IF(E90="","",EDATE(E90,1))</f>
        <v/>
      </c>
      <c r="M90">
        <f>IF(J90="","",IF(J90&lt;TODAY(),"Expiré",IF(J90-TODAY()&lt;=7,"Renouveler sous 7 j","OK")))</f>
        <v/>
      </c>
    </row>
    <row r="91">
      <c r="C91">
        <f>IFERROR(VLOOKUP(B91,Clients!$A$3:$T$500,3,FALSE)&amp;" "&amp;VLOOKUP(B91,Clients!$A$3:$T$500,4,FALSE),"")</f>
        <v/>
      </c>
      <c r="F91">
        <f>IFERROR(VLOOKUP(D91,Offres_Proposees!$A$3:$J$20,4,FALSE),"")</f>
        <v/>
      </c>
      <c r="G91">
        <f>IFERROR(VLOOKUP(D91,Offres_Proposees!$A$3:$J$20,5,FALSE),"")</f>
        <v/>
      </c>
      <c r="H91">
        <f>IFERROR(VLOOKUP(D91,Offres_Proposees!$A$3:$J$20,6,FALSE),"")</f>
        <v/>
      </c>
      <c r="I91">
        <f>IFERROR(VLOOKUP(D91,Offres_Proposees!$A$3:$J$20,7,FALSE),"")</f>
        <v/>
      </c>
      <c r="J91">
        <f>IF(E91="","",EDATE(E91,F91))</f>
        <v/>
      </c>
      <c r="K91">
        <f>IF(E91="","",IF(TODAY()&gt;J91,"Expiré","Actif"))</f>
        <v/>
      </c>
      <c r="L91">
        <f>IF(E91="","",EDATE(E91,1))</f>
        <v/>
      </c>
      <c r="M91">
        <f>IF(J91="","",IF(J91&lt;TODAY(),"Expiré",IF(J91-TODAY()&lt;=7,"Renouveler sous 7 j","OK")))</f>
        <v/>
      </c>
    </row>
    <row r="92">
      <c r="C92">
        <f>IFERROR(VLOOKUP(B92,Clients!$A$3:$T$500,3,FALSE)&amp;" "&amp;VLOOKUP(B92,Clients!$A$3:$T$500,4,FALSE),"")</f>
        <v/>
      </c>
      <c r="F92">
        <f>IFERROR(VLOOKUP(D92,Offres_Proposees!$A$3:$J$20,4,FALSE),"")</f>
        <v/>
      </c>
      <c r="G92">
        <f>IFERROR(VLOOKUP(D92,Offres_Proposees!$A$3:$J$20,5,FALSE),"")</f>
        <v/>
      </c>
      <c r="H92">
        <f>IFERROR(VLOOKUP(D92,Offres_Proposees!$A$3:$J$20,6,FALSE),"")</f>
        <v/>
      </c>
      <c r="I92">
        <f>IFERROR(VLOOKUP(D92,Offres_Proposees!$A$3:$J$20,7,FALSE),"")</f>
        <v/>
      </c>
      <c r="J92">
        <f>IF(E92="","",EDATE(E92,F92))</f>
        <v/>
      </c>
      <c r="K92">
        <f>IF(E92="","",IF(TODAY()&gt;J92,"Expiré","Actif"))</f>
        <v/>
      </c>
      <c r="L92">
        <f>IF(E92="","",EDATE(E92,1))</f>
        <v/>
      </c>
      <c r="M92">
        <f>IF(J92="","",IF(J92&lt;TODAY(),"Expiré",IF(J92-TODAY()&lt;=7,"Renouveler sous 7 j","OK")))</f>
        <v/>
      </c>
    </row>
    <row r="93">
      <c r="C93">
        <f>IFERROR(VLOOKUP(B93,Clients!$A$3:$T$500,3,FALSE)&amp;" "&amp;VLOOKUP(B93,Clients!$A$3:$T$500,4,FALSE),"")</f>
        <v/>
      </c>
      <c r="F93">
        <f>IFERROR(VLOOKUP(D93,Offres_Proposees!$A$3:$J$20,4,FALSE),"")</f>
        <v/>
      </c>
      <c r="G93">
        <f>IFERROR(VLOOKUP(D93,Offres_Proposees!$A$3:$J$20,5,FALSE),"")</f>
        <v/>
      </c>
      <c r="H93">
        <f>IFERROR(VLOOKUP(D93,Offres_Proposees!$A$3:$J$20,6,FALSE),"")</f>
        <v/>
      </c>
      <c r="I93">
        <f>IFERROR(VLOOKUP(D93,Offres_Proposees!$A$3:$J$20,7,FALSE),"")</f>
        <v/>
      </c>
      <c r="J93">
        <f>IF(E93="","",EDATE(E93,F93))</f>
        <v/>
      </c>
      <c r="K93">
        <f>IF(E93="","",IF(TODAY()&gt;J93,"Expiré","Actif"))</f>
        <v/>
      </c>
      <c r="L93">
        <f>IF(E93="","",EDATE(E93,1))</f>
        <v/>
      </c>
      <c r="M93">
        <f>IF(J93="","",IF(J93&lt;TODAY(),"Expiré",IF(J93-TODAY()&lt;=7,"Renouveler sous 7 j","OK")))</f>
        <v/>
      </c>
    </row>
    <row r="94">
      <c r="C94">
        <f>IFERROR(VLOOKUP(B94,Clients!$A$3:$T$500,3,FALSE)&amp;" "&amp;VLOOKUP(B94,Clients!$A$3:$T$500,4,FALSE),"")</f>
        <v/>
      </c>
      <c r="F94">
        <f>IFERROR(VLOOKUP(D94,Offres_Proposees!$A$3:$J$20,4,FALSE),"")</f>
        <v/>
      </c>
      <c r="G94">
        <f>IFERROR(VLOOKUP(D94,Offres_Proposees!$A$3:$J$20,5,FALSE),"")</f>
        <v/>
      </c>
      <c r="H94">
        <f>IFERROR(VLOOKUP(D94,Offres_Proposees!$A$3:$J$20,6,FALSE),"")</f>
        <v/>
      </c>
      <c r="I94">
        <f>IFERROR(VLOOKUP(D94,Offres_Proposees!$A$3:$J$20,7,FALSE),"")</f>
        <v/>
      </c>
      <c r="J94">
        <f>IF(E94="","",EDATE(E94,F94))</f>
        <v/>
      </c>
      <c r="K94">
        <f>IF(E94="","",IF(TODAY()&gt;J94,"Expiré","Actif"))</f>
        <v/>
      </c>
      <c r="L94">
        <f>IF(E94="","",EDATE(E94,1))</f>
        <v/>
      </c>
      <c r="M94">
        <f>IF(J94="","",IF(J94&lt;TODAY(),"Expiré",IF(J94-TODAY()&lt;=7,"Renouveler sous 7 j","OK")))</f>
        <v/>
      </c>
    </row>
    <row r="95">
      <c r="C95">
        <f>IFERROR(VLOOKUP(B95,Clients!$A$3:$T$500,3,FALSE)&amp;" "&amp;VLOOKUP(B95,Clients!$A$3:$T$500,4,FALSE),"")</f>
        <v/>
      </c>
      <c r="F95">
        <f>IFERROR(VLOOKUP(D95,Offres_Proposees!$A$3:$J$20,4,FALSE),"")</f>
        <v/>
      </c>
      <c r="G95">
        <f>IFERROR(VLOOKUP(D95,Offres_Proposees!$A$3:$J$20,5,FALSE),"")</f>
        <v/>
      </c>
      <c r="H95">
        <f>IFERROR(VLOOKUP(D95,Offres_Proposees!$A$3:$J$20,6,FALSE),"")</f>
        <v/>
      </c>
      <c r="I95">
        <f>IFERROR(VLOOKUP(D95,Offres_Proposees!$A$3:$J$20,7,FALSE),"")</f>
        <v/>
      </c>
      <c r="J95">
        <f>IF(E95="","",EDATE(E95,F95))</f>
        <v/>
      </c>
      <c r="K95">
        <f>IF(E95="","",IF(TODAY()&gt;J95,"Expiré","Actif"))</f>
        <v/>
      </c>
      <c r="L95">
        <f>IF(E95="","",EDATE(E95,1))</f>
        <v/>
      </c>
      <c r="M95">
        <f>IF(J95="","",IF(J95&lt;TODAY(),"Expiré",IF(J95-TODAY()&lt;=7,"Renouveler sous 7 j","OK")))</f>
        <v/>
      </c>
    </row>
    <row r="96">
      <c r="C96">
        <f>IFERROR(VLOOKUP(B96,Clients!$A$3:$T$500,3,FALSE)&amp;" "&amp;VLOOKUP(B96,Clients!$A$3:$T$500,4,FALSE),"")</f>
        <v/>
      </c>
      <c r="F96">
        <f>IFERROR(VLOOKUP(D96,Offres_Proposees!$A$3:$J$20,4,FALSE),"")</f>
        <v/>
      </c>
      <c r="G96">
        <f>IFERROR(VLOOKUP(D96,Offres_Proposees!$A$3:$J$20,5,FALSE),"")</f>
        <v/>
      </c>
      <c r="H96">
        <f>IFERROR(VLOOKUP(D96,Offres_Proposees!$A$3:$J$20,6,FALSE),"")</f>
        <v/>
      </c>
      <c r="I96">
        <f>IFERROR(VLOOKUP(D96,Offres_Proposees!$A$3:$J$20,7,FALSE),"")</f>
        <v/>
      </c>
      <c r="J96">
        <f>IF(E96="","",EDATE(E96,F96))</f>
        <v/>
      </c>
      <c r="K96">
        <f>IF(E96="","",IF(TODAY()&gt;J96,"Expiré","Actif"))</f>
        <v/>
      </c>
      <c r="L96">
        <f>IF(E96="","",EDATE(E96,1))</f>
        <v/>
      </c>
      <c r="M96">
        <f>IF(J96="","",IF(J96&lt;TODAY(),"Expiré",IF(J96-TODAY()&lt;=7,"Renouveler sous 7 j","OK")))</f>
        <v/>
      </c>
    </row>
    <row r="97">
      <c r="C97">
        <f>IFERROR(VLOOKUP(B97,Clients!$A$3:$T$500,3,FALSE)&amp;" "&amp;VLOOKUP(B97,Clients!$A$3:$T$500,4,FALSE),"")</f>
        <v/>
      </c>
      <c r="F97">
        <f>IFERROR(VLOOKUP(D97,Offres_Proposees!$A$3:$J$20,4,FALSE),"")</f>
        <v/>
      </c>
      <c r="G97">
        <f>IFERROR(VLOOKUP(D97,Offres_Proposees!$A$3:$J$20,5,FALSE),"")</f>
        <v/>
      </c>
      <c r="H97">
        <f>IFERROR(VLOOKUP(D97,Offres_Proposees!$A$3:$J$20,6,FALSE),"")</f>
        <v/>
      </c>
      <c r="I97">
        <f>IFERROR(VLOOKUP(D97,Offres_Proposees!$A$3:$J$20,7,FALSE),"")</f>
        <v/>
      </c>
      <c r="J97">
        <f>IF(E97="","",EDATE(E97,F97))</f>
        <v/>
      </c>
      <c r="K97">
        <f>IF(E97="","",IF(TODAY()&gt;J97,"Expiré","Actif"))</f>
        <v/>
      </c>
      <c r="L97">
        <f>IF(E97="","",EDATE(E97,1))</f>
        <v/>
      </c>
      <c r="M97">
        <f>IF(J97="","",IF(J97&lt;TODAY(),"Expiré",IF(J97-TODAY()&lt;=7,"Renouveler sous 7 j","OK")))</f>
        <v/>
      </c>
    </row>
    <row r="98">
      <c r="C98">
        <f>IFERROR(VLOOKUP(B98,Clients!$A$3:$T$500,3,FALSE)&amp;" "&amp;VLOOKUP(B98,Clients!$A$3:$T$500,4,FALSE),"")</f>
        <v/>
      </c>
      <c r="F98">
        <f>IFERROR(VLOOKUP(D98,Offres_Proposees!$A$3:$J$20,4,FALSE),"")</f>
        <v/>
      </c>
      <c r="G98">
        <f>IFERROR(VLOOKUP(D98,Offres_Proposees!$A$3:$J$20,5,FALSE),"")</f>
        <v/>
      </c>
      <c r="H98">
        <f>IFERROR(VLOOKUP(D98,Offres_Proposees!$A$3:$J$20,6,FALSE),"")</f>
        <v/>
      </c>
      <c r="I98">
        <f>IFERROR(VLOOKUP(D98,Offres_Proposees!$A$3:$J$20,7,FALSE),"")</f>
        <v/>
      </c>
      <c r="J98">
        <f>IF(E98="","",EDATE(E98,F98))</f>
        <v/>
      </c>
      <c r="K98">
        <f>IF(E98="","",IF(TODAY()&gt;J98,"Expiré","Actif"))</f>
        <v/>
      </c>
      <c r="L98">
        <f>IF(E98="","",EDATE(E98,1))</f>
        <v/>
      </c>
      <c r="M98">
        <f>IF(J98="","",IF(J98&lt;TODAY(),"Expiré",IF(J98-TODAY()&lt;=7,"Renouveler sous 7 j","OK")))</f>
        <v/>
      </c>
    </row>
    <row r="99">
      <c r="C99">
        <f>IFERROR(VLOOKUP(B99,Clients!$A$3:$T$500,3,FALSE)&amp;" "&amp;VLOOKUP(B99,Clients!$A$3:$T$500,4,FALSE),"")</f>
        <v/>
      </c>
      <c r="F99">
        <f>IFERROR(VLOOKUP(D99,Offres_Proposees!$A$3:$J$20,4,FALSE),"")</f>
        <v/>
      </c>
      <c r="G99">
        <f>IFERROR(VLOOKUP(D99,Offres_Proposees!$A$3:$J$20,5,FALSE),"")</f>
        <v/>
      </c>
      <c r="H99">
        <f>IFERROR(VLOOKUP(D99,Offres_Proposees!$A$3:$J$20,6,FALSE),"")</f>
        <v/>
      </c>
      <c r="I99">
        <f>IFERROR(VLOOKUP(D99,Offres_Proposees!$A$3:$J$20,7,FALSE),"")</f>
        <v/>
      </c>
      <c r="J99">
        <f>IF(E99="","",EDATE(E99,F99))</f>
        <v/>
      </c>
      <c r="K99">
        <f>IF(E99="","",IF(TODAY()&gt;J99,"Expiré","Actif"))</f>
        <v/>
      </c>
      <c r="L99">
        <f>IF(E99="","",EDATE(E99,1))</f>
        <v/>
      </c>
      <c r="M99">
        <f>IF(J99="","",IF(J99&lt;TODAY(),"Expiré",IF(J99-TODAY()&lt;=7,"Renouveler sous 7 j","OK")))</f>
        <v/>
      </c>
    </row>
    <row r="100">
      <c r="C100">
        <f>IFERROR(VLOOKUP(B100,Clients!$A$3:$T$500,3,FALSE)&amp;" "&amp;VLOOKUP(B100,Clients!$A$3:$T$500,4,FALSE),"")</f>
        <v/>
      </c>
      <c r="F100">
        <f>IFERROR(VLOOKUP(D100,Offres_Proposees!$A$3:$J$20,4,FALSE),"")</f>
        <v/>
      </c>
      <c r="G100">
        <f>IFERROR(VLOOKUP(D100,Offres_Proposees!$A$3:$J$20,5,FALSE),"")</f>
        <v/>
      </c>
      <c r="H100">
        <f>IFERROR(VLOOKUP(D100,Offres_Proposees!$A$3:$J$20,6,FALSE),"")</f>
        <v/>
      </c>
      <c r="I100">
        <f>IFERROR(VLOOKUP(D100,Offres_Proposees!$A$3:$J$20,7,FALSE),"")</f>
        <v/>
      </c>
      <c r="J100">
        <f>IF(E100="","",EDATE(E100,F100))</f>
        <v/>
      </c>
      <c r="K100">
        <f>IF(E100="","",IF(TODAY()&gt;J100,"Expiré","Actif"))</f>
        <v/>
      </c>
      <c r="L100">
        <f>IF(E100="","",EDATE(E100,1))</f>
        <v/>
      </c>
      <c r="M100">
        <f>IF(J100="","",IF(J100&lt;TODAY(),"Expiré",IF(J100-TODAY()&lt;=7,"Renouveler sous 7 j","OK")))</f>
        <v/>
      </c>
    </row>
    <row r="101">
      <c r="C101">
        <f>IFERROR(VLOOKUP(B101,Clients!$A$3:$T$500,3,FALSE)&amp;" "&amp;VLOOKUP(B101,Clients!$A$3:$T$500,4,FALSE),"")</f>
        <v/>
      </c>
      <c r="F101">
        <f>IFERROR(VLOOKUP(D101,Offres_Proposees!$A$3:$J$20,4,FALSE),"")</f>
        <v/>
      </c>
      <c r="G101">
        <f>IFERROR(VLOOKUP(D101,Offres_Proposees!$A$3:$J$20,5,FALSE),"")</f>
        <v/>
      </c>
      <c r="H101">
        <f>IFERROR(VLOOKUP(D101,Offres_Proposees!$A$3:$J$20,6,FALSE),"")</f>
        <v/>
      </c>
      <c r="I101">
        <f>IFERROR(VLOOKUP(D101,Offres_Proposees!$A$3:$J$20,7,FALSE),"")</f>
        <v/>
      </c>
      <c r="J101">
        <f>IF(E101="","",EDATE(E101,F101))</f>
        <v/>
      </c>
      <c r="K101">
        <f>IF(E101="","",IF(TODAY()&gt;J101,"Expiré","Actif"))</f>
        <v/>
      </c>
      <c r="L101">
        <f>IF(E101="","",EDATE(E101,1))</f>
        <v/>
      </c>
      <c r="M101">
        <f>IF(J101="","",IF(J101&lt;TODAY(),"Expiré",IF(J101-TODAY()&lt;=7,"Renouveler sous 7 j","OK")))</f>
        <v/>
      </c>
    </row>
    <row r="102">
      <c r="C102">
        <f>IFERROR(VLOOKUP(B102,Clients!$A$3:$T$500,3,FALSE)&amp;" "&amp;VLOOKUP(B102,Clients!$A$3:$T$500,4,FALSE),"")</f>
        <v/>
      </c>
      <c r="F102">
        <f>IFERROR(VLOOKUP(D102,Offres_Proposees!$A$3:$J$20,4,FALSE),"")</f>
        <v/>
      </c>
      <c r="G102">
        <f>IFERROR(VLOOKUP(D102,Offres_Proposees!$A$3:$J$20,5,FALSE),"")</f>
        <v/>
      </c>
      <c r="H102">
        <f>IFERROR(VLOOKUP(D102,Offres_Proposees!$A$3:$J$20,6,FALSE),"")</f>
        <v/>
      </c>
      <c r="I102">
        <f>IFERROR(VLOOKUP(D102,Offres_Proposees!$A$3:$J$20,7,FALSE),"")</f>
        <v/>
      </c>
      <c r="J102">
        <f>IF(E102="","",EDATE(E102,F102))</f>
        <v/>
      </c>
      <c r="K102">
        <f>IF(E102="","",IF(TODAY()&gt;J102,"Expiré","Actif"))</f>
        <v/>
      </c>
      <c r="L102">
        <f>IF(E102="","",EDATE(E102,1))</f>
        <v/>
      </c>
      <c r="M102">
        <f>IF(J102="","",IF(J102&lt;TODAY(),"Expiré",IF(J102-TODAY()&lt;=7,"Renouveler sous 7 j","OK")))</f>
        <v/>
      </c>
    </row>
    <row r="103">
      <c r="C103">
        <f>IFERROR(VLOOKUP(B103,Clients!$A$3:$T$500,3,FALSE)&amp;" "&amp;VLOOKUP(B103,Clients!$A$3:$T$500,4,FALSE),"")</f>
        <v/>
      </c>
      <c r="F103">
        <f>IFERROR(VLOOKUP(D103,Offres_Proposees!$A$3:$J$20,4,FALSE),"")</f>
        <v/>
      </c>
      <c r="G103">
        <f>IFERROR(VLOOKUP(D103,Offres_Proposees!$A$3:$J$20,5,FALSE),"")</f>
        <v/>
      </c>
      <c r="H103">
        <f>IFERROR(VLOOKUP(D103,Offres_Proposees!$A$3:$J$20,6,FALSE),"")</f>
        <v/>
      </c>
      <c r="I103">
        <f>IFERROR(VLOOKUP(D103,Offres_Proposees!$A$3:$J$20,7,FALSE),"")</f>
        <v/>
      </c>
      <c r="J103">
        <f>IF(E103="","",EDATE(E103,F103))</f>
        <v/>
      </c>
      <c r="K103">
        <f>IF(E103="","",IF(TODAY()&gt;J103,"Expiré","Actif"))</f>
        <v/>
      </c>
      <c r="L103">
        <f>IF(E103="","",EDATE(E103,1))</f>
        <v/>
      </c>
      <c r="M103">
        <f>IF(J103="","",IF(J103&lt;TODAY(),"Expiré",IF(J103-TODAY()&lt;=7,"Renouveler sous 7 j","OK")))</f>
        <v/>
      </c>
    </row>
    <row r="104">
      <c r="C104">
        <f>IFERROR(VLOOKUP(B104,Clients!$A$3:$T$500,3,FALSE)&amp;" "&amp;VLOOKUP(B104,Clients!$A$3:$T$500,4,FALSE),"")</f>
        <v/>
      </c>
      <c r="F104">
        <f>IFERROR(VLOOKUP(D104,Offres_Proposees!$A$3:$J$20,4,FALSE),"")</f>
        <v/>
      </c>
      <c r="G104">
        <f>IFERROR(VLOOKUP(D104,Offres_Proposees!$A$3:$J$20,5,FALSE),"")</f>
        <v/>
      </c>
      <c r="H104">
        <f>IFERROR(VLOOKUP(D104,Offres_Proposees!$A$3:$J$20,6,FALSE),"")</f>
        <v/>
      </c>
      <c r="I104">
        <f>IFERROR(VLOOKUP(D104,Offres_Proposees!$A$3:$J$20,7,FALSE),"")</f>
        <v/>
      </c>
      <c r="J104">
        <f>IF(E104="","",EDATE(E104,F104))</f>
        <v/>
      </c>
      <c r="K104">
        <f>IF(E104="","",IF(TODAY()&gt;J104,"Expiré","Actif"))</f>
        <v/>
      </c>
      <c r="L104">
        <f>IF(E104="","",EDATE(E104,1))</f>
        <v/>
      </c>
      <c r="M104">
        <f>IF(J104="","",IF(J104&lt;TODAY(),"Expiré",IF(J104-TODAY()&lt;=7,"Renouveler sous 7 j","OK")))</f>
        <v/>
      </c>
    </row>
    <row r="105">
      <c r="C105">
        <f>IFERROR(VLOOKUP(B105,Clients!$A$3:$T$500,3,FALSE)&amp;" "&amp;VLOOKUP(B105,Clients!$A$3:$T$500,4,FALSE),"")</f>
        <v/>
      </c>
      <c r="F105">
        <f>IFERROR(VLOOKUP(D105,Offres_Proposees!$A$3:$J$20,4,FALSE),"")</f>
        <v/>
      </c>
      <c r="G105">
        <f>IFERROR(VLOOKUP(D105,Offres_Proposees!$A$3:$J$20,5,FALSE),"")</f>
        <v/>
      </c>
      <c r="H105">
        <f>IFERROR(VLOOKUP(D105,Offres_Proposees!$A$3:$J$20,6,FALSE),"")</f>
        <v/>
      </c>
      <c r="I105">
        <f>IFERROR(VLOOKUP(D105,Offres_Proposees!$A$3:$J$20,7,FALSE),"")</f>
        <v/>
      </c>
      <c r="J105">
        <f>IF(E105="","",EDATE(E105,F105))</f>
        <v/>
      </c>
      <c r="K105">
        <f>IF(E105="","",IF(TODAY()&gt;J105,"Expiré","Actif"))</f>
        <v/>
      </c>
      <c r="L105">
        <f>IF(E105="","",EDATE(E105,1))</f>
        <v/>
      </c>
      <c r="M105">
        <f>IF(J105="","",IF(J105&lt;TODAY(),"Expiré",IF(J105-TODAY()&lt;=7,"Renouveler sous 7 j","OK")))</f>
        <v/>
      </c>
    </row>
    <row r="106">
      <c r="C106">
        <f>IFERROR(VLOOKUP(B106,Clients!$A$3:$T$500,3,FALSE)&amp;" "&amp;VLOOKUP(B106,Clients!$A$3:$T$500,4,FALSE),"")</f>
        <v/>
      </c>
      <c r="F106">
        <f>IFERROR(VLOOKUP(D106,Offres_Proposees!$A$3:$J$20,4,FALSE),"")</f>
        <v/>
      </c>
      <c r="G106">
        <f>IFERROR(VLOOKUP(D106,Offres_Proposees!$A$3:$J$20,5,FALSE),"")</f>
        <v/>
      </c>
      <c r="H106">
        <f>IFERROR(VLOOKUP(D106,Offres_Proposees!$A$3:$J$20,6,FALSE),"")</f>
        <v/>
      </c>
      <c r="I106">
        <f>IFERROR(VLOOKUP(D106,Offres_Proposees!$A$3:$J$20,7,FALSE),"")</f>
        <v/>
      </c>
      <c r="J106">
        <f>IF(E106="","",EDATE(E106,F106))</f>
        <v/>
      </c>
      <c r="K106">
        <f>IF(E106="","",IF(TODAY()&gt;J106,"Expiré","Actif"))</f>
        <v/>
      </c>
      <c r="L106">
        <f>IF(E106="","",EDATE(E106,1))</f>
        <v/>
      </c>
      <c r="M106">
        <f>IF(J106="","",IF(J106&lt;TODAY(),"Expiré",IF(J106-TODAY()&lt;=7,"Renouveler sous 7 j","OK")))</f>
        <v/>
      </c>
    </row>
    <row r="107">
      <c r="C107">
        <f>IFERROR(VLOOKUP(B107,Clients!$A$3:$T$500,3,FALSE)&amp;" "&amp;VLOOKUP(B107,Clients!$A$3:$T$500,4,FALSE),"")</f>
        <v/>
      </c>
      <c r="F107">
        <f>IFERROR(VLOOKUP(D107,Offres_Proposees!$A$3:$J$20,4,FALSE),"")</f>
        <v/>
      </c>
      <c r="G107">
        <f>IFERROR(VLOOKUP(D107,Offres_Proposees!$A$3:$J$20,5,FALSE),"")</f>
        <v/>
      </c>
      <c r="H107">
        <f>IFERROR(VLOOKUP(D107,Offres_Proposees!$A$3:$J$20,6,FALSE),"")</f>
        <v/>
      </c>
      <c r="I107">
        <f>IFERROR(VLOOKUP(D107,Offres_Proposees!$A$3:$J$20,7,FALSE),"")</f>
        <v/>
      </c>
      <c r="J107">
        <f>IF(E107="","",EDATE(E107,F107))</f>
        <v/>
      </c>
      <c r="K107">
        <f>IF(E107="","",IF(TODAY()&gt;J107,"Expiré","Actif"))</f>
        <v/>
      </c>
      <c r="L107">
        <f>IF(E107="","",EDATE(E107,1))</f>
        <v/>
      </c>
      <c r="M107">
        <f>IF(J107="","",IF(J107&lt;TODAY(),"Expiré",IF(J107-TODAY()&lt;=7,"Renouveler sous 7 j","OK")))</f>
        <v/>
      </c>
    </row>
    <row r="108">
      <c r="C108">
        <f>IFERROR(VLOOKUP(B108,Clients!$A$3:$T$500,3,FALSE)&amp;" "&amp;VLOOKUP(B108,Clients!$A$3:$T$500,4,FALSE),"")</f>
        <v/>
      </c>
      <c r="F108">
        <f>IFERROR(VLOOKUP(D108,Offres_Proposees!$A$3:$J$20,4,FALSE),"")</f>
        <v/>
      </c>
      <c r="G108">
        <f>IFERROR(VLOOKUP(D108,Offres_Proposees!$A$3:$J$20,5,FALSE),"")</f>
        <v/>
      </c>
      <c r="H108">
        <f>IFERROR(VLOOKUP(D108,Offres_Proposees!$A$3:$J$20,6,FALSE),"")</f>
        <v/>
      </c>
      <c r="I108">
        <f>IFERROR(VLOOKUP(D108,Offres_Proposees!$A$3:$J$20,7,FALSE),"")</f>
        <v/>
      </c>
      <c r="J108">
        <f>IF(E108="","",EDATE(E108,F108))</f>
        <v/>
      </c>
      <c r="K108">
        <f>IF(E108="","",IF(TODAY()&gt;J108,"Expiré","Actif"))</f>
        <v/>
      </c>
      <c r="L108">
        <f>IF(E108="","",EDATE(E108,1))</f>
        <v/>
      </c>
      <c r="M108">
        <f>IF(J108="","",IF(J108&lt;TODAY(),"Expiré",IF(J108-TODAY()&lt;=7,"Renouveler sous 7 j","OK")))</f>
        <v/>
      </c>
    </row>
    <row r="109">
      <c r="C109">
        <f>IFERROR(VLOOKUP(B109,Clients!$A$3:$T$500,3,FALSE)&amp;" "&amp;VLOOKUP(B109,Clients!$A$3:$T$500,4,FALSE),"")</f>
        <v/>
      </c>
      <c r="F109">
        <f>IFERROR(VLOOKUP(D109,Offres_Proposees!$A$3:$J$20,4,FALSE),"")</f>
        <v/>
      </c>
      <c r="G109">
        <f>IFERROR(VLOOKUP(D109,Offres_Proposees!$A$3:$J$20,5,FALSE),"")</f>
        <v/>
      </c>
      <c r="H109">
        <f>IFERROR(VLOOKUP(D109,Offres_Proposees!$A$3:$J$20,6,FALSE),"")</f>
        <v/>
      </c>
      <c r="I109">
        <f>IFERROR(VLOOKUP(D109,Offres_Proposees!$A$3:$J$20,7,FALSE),"")</f>
        <v/>
      </c>
      <c r="J109">
        <f>IF(E109="","",EDATE(E109,F109))</f>
        <v/>
      </c>
      <c r="K109">
        <f>IF(E109="","",IF(TODAY()&gt;J109,"Expiré","Actif"))</f>
        <v/>
      </c>
      <c r="L109">
        <f>IF(E109="","",EDATE(E109,1))</f>
        <v/>
      </c>
      <c r="M109">
        <f>IF(J109="","",IF(J109&lt;TODAY(),"Expiré",IF(J109-TODAY()&lt;=7,"Renouveler sous 7 j","OK")))</f>
        <v/>
      </c>
    </row>
    <row r="110">
      <c r="C110">
        <f>IFERROR(VLOOKUP(B110,Clients!$A$3:$T$500,3,FALSE)&amp;" "&amp;VLOOKUP(B110,Clients!$A$3:$T$500,4,FALSE),"")</f>
        <v/>
      </c>
      <c r="F110">
        <f>IFERROR(VLOOKUP(D110,Offres_Proposees!$A$3:$J$20,4,FALSE),"")</f>
        <v/>
      </c>
      <c r="G110">
        <f>IFERROR(VLOOKUP(D110,Offres_Proposees!$A$3:$J$20,5,FALSE),"")</f>
        <v/>
      </c>
      <c r="H110">
        <f>IFERROR(VLOOKUP(D110,Offres_Proposees!$A$3:$J$20,6,FALSE),"")</f>
        <v/>
      </c>
      <c r="I110">
        <f>IFERROR(VLOOKUP(D110,Offres_Proposees!$A$3:$J$20,7,FALSE),"")</f>
        <v/>
      </c>
      <c r="J110">
        <f>IF(E110="","",EDATE(E110,F110))</f>
        <v/>
      </c>
      <c r="K110">
        <f>IF(E110="","",IF(TODAY()&gt;J110,"Expiré","Actif"))</f>
        <v/>
      </c>
      <c r="L110">
        <f>IF(E110="","",EDATE(E110,1))</f>
        <v/>
      </c>
      <c r="M110">
        <f>IF(J110="","",IF(J110&lt;TODAY(),"Expiré",IF(J110-TODAY()&lt;=7,"Renouveler sous 7 j","OK")))</f>
        <v/>
      </c>
    </row>
    <row r="111">
      <c r="C111">
        <f>IFERROR(VLOOKUP(B111,Clients!$A$3:$T$500,3,FALSE)&amp;" "&amp;VLOOKUP(B111,Clients!$A$3:$T$500,4,FALSE),"")</f>
        <v/>
      </c>
      <c r="F111">
        <f>IFERROR(VLOOKUP(D111,Offres_Proposees!$A$3:$J$20,4,FALSE),"")</f>
        <v/>
      </c>
      <c r="G111">
        <f>IFERROR(VLOOKUP(D111,Offres_Proposees!$A$3:$J$20,5,FALSE),"")</f>
        <v/>
      </c>
      <c r="H111">
        <f>IFERROR(VLOOKUP(D111,Offres_Proposees!$A$3:$J$20,6,FALSE),"")</f>
        <v/>
      </c>
      <c r="I111">
        <f>IFERROR(VLOOKUP(D111,Offres_Proposees!$A$3:$J$20,7,FALSE),"")</f>
        <v/>
      </c>
      <c r="J111">
        <f>IF(E111="","",EDATE(E111,F111))</f>
        <v/>
      </c>
      <c r="K111">
        <f>IF(E111="","",IF(TODAY()&gt;J111,"Expiré","Actif"))</f>
        <v/>
      </c>
      <c r="L111">
        <f>IF(E111="","",EDATE(E111,1))</f>
        <v/>
      </c>
      <c r="M111">
        <f>IF(J111="","",IF(J111&lt;TODAY(),"Expiré",IF(J111-TODAY()&lt;=7,"Renouveler sous 7 j","OK")))</f>
        <v/>
      </c>
    </row>
    <row r="112">
      <c r="C112">
        <f>IFERROR(VLOOKUP(B112,Clients!$A$3:$T$500,3,FALSE)&amp;" "&amp;VLOOKUP(B112,Clients!$A$3:$T$500,4,FALSE),"")</f>
        <v/>
      </c>
      <c r="F112">
        <f>IFERROR(VLOOKUP(D112,Offres_Proposees!$A$3:$J$20,4,FALSE),"")</f>
        <v/>
      </c>
      <c r="G112">
        <f>IFERROR(VLOOKUP(D112,Offres_Proposees!$A$3:$J$20,5,FALSE),"")</f>
        <v/>
      </c>
      <c r="H112">
        <f>IFERROR(VLOOKUP(D112,Offres_Proposees!$A$3:$J$20,6,FALSE),"")</f>
        <v/>
      </c>
      <c r="I112">
        <f>IFERROR(VLOOKUP(D112,Offres_Proposees!$A$3:$J$20,7,FALSE),"")</f>
        <v/>
      </c>
      <c r="J112">
        <f>IF(E112="","",EDATE(E112,F112))</f>
        <v/>
      </c>
      <c r="K112">
        <f>IF(E112="","",IF(TODAY()&gt;J112,"Expiré","Actif"))</f>
        <v/>
      </c>
      <c r="L112">
        <f>IF(E112="","",EDATE(E112,1))</f>
        <v/>
      </c>
      <c r="M112">
        <f>IF(J112="","",IF(J112&lt;TODAY(),"Expiré",IF(J112-TODAY()&lt;=7,"Renouveler sous 7 j","OK")))</f>
        <v/>
      </c>
    </row>
    <row r="113">
      <c r="C113">
        <f>IFERROR(VLOOKUP(B113,Clients!$A$3:$T$500,3,FALSE)&amp;" "&amp;VLOOKUP(B113,Clients!$A$3:$T$500,4,FALSE),"")</f>
        <v/>
      </c>
      <c r="F113">
        <f>IFERROR(VLOOKUP(D113,Offres_Proposees!$A$3:$J$20,4,FALSE),"")</f>
        <v/>
      </c>
      <c r="G113">
        <f>IFERROR(VLOOKUP(D113,Offres_Proposees!$A$3:$J$20,5,FALSE),"")</f>
        <v/>
      </c>
      <c r="H113">
        <f>IFERROR(VLOOKUP(D113,Offres_Proposees!$A$3:$J$20,6,FALSE),"")</f>
        <v/>
      </c>
      <c r="I113">
        <f>IFERROR(VLOOKUP(D113,Offres_Proposees!$A$3:$J$20,7,FALSE),"")</f>
        <v/>
      </c>
      <c r="J113">
        <f>IF(E113="","",EDATE(E113,F113))</f>
        <v/>
      </c>
      <c r="K113">
        <f>IF(E113="","",IF(TODAY()&gt;J113,"Expiré","Actif"))</f>
        <v/>
      </c>
      <c r="L113">
        <f>IF(E113="","",EDATE(E113,1))</f>
        <v/>
      </c>
      <c r="M113">
        <f>IF(J113="","",IF(J113&lt;TODAY(),"Expiré",IF(J113-TODAY()&lt;=7,"Renouveler sous 7 j","OK")))</f>
        <v/>
      </c>
    </row>
    <row r="114">
      <c r="C114">
        <f>IFERROR(VLOOKUP(B114,Clients!$A$3:$T$500,3,FALSE)&amp;" "&amp;VLOOKUP(B114,Clients!$A$3:$T$500,4,FALSE),"")</f>
        <v/>
      </c>
      <c r="F114">
        <f>IFERROR(VLOOKUP(D114,Offres_Proposees!$A$3:$J$20,4,FALSE),"")</f>
        <v/>
      </c>
      <c r="G114">
        <f>IFERROR(VLOOKUP(D114,Offres_Proposees!$A$3:$J$20,5,FALSE),"")</f>
        <v/>
      </c>
      <c r="H114">
        <f>IFERROR(VLOOKUP(D114,Offres_Proposees!$A$3:$J$20,6,FALSE),"")</f>
        <v/>
      </c>
      <c r="I114">
        <f>IFERROR(VLOOKUP(D114,Offres_Proposees!$A$3:$J$20,7,FALSE),"")</f>
        <v/>
      </c>
      <c r="J114">
        <f>IF(E114="","",EDATE(E114,F114))</f>
        <v/>
      </c>
      <c r="K114">
        <f>IF(E114="","",IF(TODAY()&gt;J114,"Expiré","Actif"))</f>
        <v/>
      </c>
      <c r="L114">
        <f>IF(E114="","",EDATE(E114,1))</f>
        <v/>
      </c>
      <c r="M114">
        <f>IF(J114="","",IF(J114&lt;TODAY(),"Expiré",IF(J114-TODAY()&lt;=7,"Renouveler sous 7 j","OK")))</f>
        <v/>
      </c>
    </row>
    <row r="115">
      <c r="C115">
        <f>IFERROR(VLOOKUP(B115,Clients!$A$3:$T$500,3,FALSE)&amp;" "&amp;VLOOKUP(B115,Clients!$A$3:$T$500,4,FALSE),"")</f>
        <v/>
      </c>
      <c r="F115">
        <f>IFERROR(VLOOKUP(D115,Offres_Proposees!$A$3:$J$20,4,FALSE),"")</f>
        <v/>
      </c>
      <c r="G115">
        <f>IFERROR(VLOOKUP(D115,Offres_Proposees!$A$3:$J$20,5,FALSE),"")</f>
        <v/>
      </c>
      <c r="H115">
        <f>IFERROR(VLOOKUP(D115,Offres_Proposees!$A$3:$J$20,6,FALSE),"")</f>
        <v/>
      </c>
      <c r="I115">
        <f>IFERROR(VLOOKUP(D115,Offres_Proposees!$A$3:$J$20,7,FALSE),"")</f>
        <v/>
      </c>
      <c r="J115">
        <f>IF(E115="","",EDATE(E115,F115))</f>
        <v/>
      </c>
      <c r="K115">
        <f>IF(E115="","",IF(TODAY()&gt;J115,"Expiré","Actif"))</f>
        <v/>
      </c>
      <c r="L115">
        <f>IF(E115="","",EDATE(E115,1))</f>
        <v/>
      </c>
      <c r="M115">
        <f>IF(J115="","",IF(J115&lt;TODAY(),"Expiré",IF(J115-TODAY()&lt;=7,"Renouveler sous 7 j","OK")))</f>
        <v/>
      </c>
    </row>
    <row r="116">
      <c r="C116">
        <f>IFERROR(VLOOKUP(B116,Clients!$A$3:$T$500,3,FALSE)&amp;" "&amp;VLOOKUP(B116,Clients!$A$3:$T$500,4,FALSE),"")</f>
        <v/>
      </c>
      <c r="F116">
        <f>IFERROR(VLOOKUP(D116,Offres_Proposees!$A$3:$J$20,4,FALSE),"")</f>
        <v/>
      </c>
      <c r="G116">
        <f>IFERROR(VLOOKUP(D116,Offres_Proposees!$A$3:$J$20,5,FALSE),"")</f>
        <v/>
      </c>
      <c r="H116">
        <f>IFERROR(VLOOKUP(D116,Offres_Proposees!$A$3:$J$20,6,FALSE),"")</f>
        <v/>
      </c>
      <c r="I116">
        <f>IFERROR(VLOOKUP(D116,Offres_Proposees!$A$3:$J$20,7,FALSE),"")</f>
        <v/>
      </c>
      <c r="J116">
        <f>IF(E116="","",EDATE(E116,F116))</f>
        <v/>
      </c>
      <c r="K116">
        <f>IF(E116="","",IF(TODAY()&gt;J116,"Expiré","Actif"))</f>
        <v/>
      </c>
      <c r="L116">
        <f>IF(E116="","",EDATE(E116,1))</f>
        <v/>
      </c>
      <c r="M116">
        <f>IF(J116="","",IF(J116&lt;TODAY(),"Expiré",IF(J116-TODAY()&lt;=7,"Renouveler sous 7 j","OK")))</f>
        <v/>
      </c>
    </row>
    <row r="117">
      <c r="C117">
        <f>IFERROR(VLOOKUP(B117,Clients!$A$3:$T$500,3,FALSE)&amp;" "&amp;VLOOKUP(B117,Clients!$A$3:$T$500,4,FALSE),"")</f>
        <v/>
      </c>
      <c r="F117">
        <f>IFERROR(VLOOKUP(D117,Offres_Proposees!$A$3:$J$20,4,FALSE),"")</f>
        <v/>
      </c>
      <c r="G117">
        <f>IFERROR(VLOOKUP(D117,Offres_Proposees!$A$3:$J$20,5,FALSE),"")</f>
        <v/>
      </c>
      <c r="H117">
        <f>IFERROR(VLOOKUP(D117,Offres_Proposees!$A$3:$J$20,6,FALSE),"")</f>
        <v/>
      </c>
      <c r="I117">
        <f>IFERROR(VLOOKUP(D117,Offres_Proposees!$A$3:$J$20,7,FALSE),"")</f>
        <v/>
      </c>
      <c r="J117">
        <f>IF(E117="","",EDATE(E117,F117))</f>
        <v/>
      </c>
      <c r="K117">
        <f>IF(E117="","",IF(TODAY()&gt;J117,"Expiré","Actif"))</f>
        <v/>
      </c>
      <c r="L117">
        <f>IF(E117="","",EDATE(E117,1))</f>
        <v/>
      </c>
      <c r="M117">
        <f>IF(J117="","",IF(J117&lt;TODAY(),"Expiré",IF(J117-TODAY()&lt;=7,"Renouveler sous 7 j","OK")))</f>
        <v/>
      </c>
    </row>
    <row r="118">
      <c r="C118">
        <f>IFERROR(VLOOKUP(B118,Clients!$A$3:$T$500,3,FALSE)&amp;" "&amp;VLOOKUP(B118,Clients!$A$3:$T$500,4,FALSE),"")</f>
        <v/>
      </c>
      <c r="F118">
        <f>IFERROR(VLOOKUP(D118,Offres_Proposees!$A$3:$J$20,4,FALSE),"")</f>
        <v/>
      </c>
      <c r="G118">
        <f>IFERROR(VLOOKUP(D118,Offres_Proposees!$A$3:$J$20,5,FALSE),"")</f>
        <v/>
      </c>
      <c r="H118">
        <f>IFERROR(VLOOKUP(D118,Offres_Proposees!$A$3:$J$20,6,FALSE),"")</f>
        <v/>
      </c>
      <c r="I118">
        <f>IFERROR(VLOOKUP(D118,Offres_Proposees!$A$3:$J$20,7,FALSE),"")</f>
        <v/>
      </c>
      <c r="J118">
        <f>IF(E118="","",EDATE(E118,F118))</f>
        <v/>
      </c>
      <c r="K118">
        <f>IF(E118="","",IF(TODAY()&gt;J118,"Expiré","Actif"))</f>
        <v/>
      </c>
      <c r="L118">
        <f>IF(E118="","",EDATE(E118,1))</f>
        <v/>
      </c>
      <c r="M118">
        <f>IF(J118="","",IF(J118&lt;TODAY(),"Expiré",IF(J118-TODAY()&lt;=7,"Renouveler sous 7 j","OK")))</f>
        <v/>
      </c>
    </row>
    <row r="119">
      <c r="C119">
        <f>IFERROR(VLOOKUP(B119,Clients!$A$3:$T$500,3,FALSE)&amp;" "&amp;VLOOKUP(B119,Clients!$A$3:$T$500,4,FALSE),"")</f>
        <v/>
      </c>
      <c r="F119">
        <f>IFERROR(VLOOKUP(D119,Offres_Proposees!$A$3:$J$20,4,FALSE),"")</f>
        <v/>
      </c>
      <c r="G119">
        <f>IFERROR(VLOOKUP(D119,Offres_Proposees!$A$3:$J$20,5,FALSE),"")</f>
        <v/>
      </c>
      <c r="H119">
        <f>IFERROR(VLOOKUP(D119,Offres_Proposees!$A$3:$J$20,6,FALSE),"")</f>
        <v/>
      </c>
      <c r="I119">
        <f>IFERROR(VLOOKUP(D119,Offres_Proposees!$A$3:$J$20,7,FALSE),"")</f>
        <v/>
      </c>
      <c r="J119">
        <f>IF(E119="","",EDATE(E119,F119))</f>
        <v/>
      </c>
      <c r="K119">
        <f>IF(E119="","",IF(TODAY()&gt;J119,"Expiré","Actif"))</f>
        <v/>
      </c>
      <c r="L119">
        <f>IF(E119="","",EDATE(E119,1))</f>
        <v/>
      </c>
      <c r="M119">
        <f>IF(J119="","",IF(J119&lt;TODAY(),"Expiré",IF(J119-TODAY()&lt;=7,"Renouveler sous 7 j","OK")))</f>
        <v/>
      </c>
    </row>
    <row r="120">
      <c r="C120">
        <f>IFERROR(VLOOKUP(B120,Clients!$A$3:$T$500,3,FALSE)&amp;" "&amp;VLOOKUP(B120,Clients!$A$3:$T$500,4,FALSE),"")</f>
        <v/>
      </c>
      <c r="F120">
        <f>IFERROR(VLOOKUP(D120,Offres_Proposees!$A$3:$J$20,4,FALSE),"")</f>
        <v/>
      </c>
      <c r="G120">
        <f>IFERROR(VLOOKUP(D120,Offres_Proposees!$A$3:$J$20,5,FALSE),"")</f>
        <v/>
      </c>
      <c r="H120">
        <f>IFERROR(VLOOKUP(D120,Offres_Proposees!$A$3:$J$20,6,FALSE),"")</f>
        <v/>
      </c>
      <c r="I120">
        <f>IFERROR(VLOOKUP(D120,Offres_Proposees!$A$3:$J$20,7,FALSE),"")</f>
        <v/>
      </c>
      <c r="J120">
        <f>IF(E120="","",EDATE(E120,F120))</f>
        <v/>
      </c>
      <c r="K120">
        <f>IF(E120="","",IF(TODAY()&gt;J120,"Expiré","Actif"))</f>
        <v/>
      </c>
      <c r="L120">
        <f>IF(E120="","",EDATE(E120,1))</f>
        <v/>
      </c>
      <c r="M120">
        <f>IF(J120="","",IF(J120&lt;TODAY(),"Expiré",IF(J120-TODAY()&lt;=7,"Renouveler sous 7 j","OK")))</f>
        <v/>
      </c>
    </row>
    <row r="121">
      <c r="C121">
        <f>IFERROR(VLOOKUP(B121,Clients!$A$3:$T$500,3,FALSE)&amp;" "&amp;VLOOKUP(B121,Clients!$A$3:$T$500,4,FALSE),"")</f>
        <v/>
      </c>
      <c r="F121">
        <f>IFERROR(VLOOKUP(D121,Offres_Proposees!$A$3:$J$20,4,FALSE),"")</f>
        <v/>
      </c>
      <c r="G121">
        <f>IFERROR(VLOOKUP(D121,Offres_Proposees!$A$3:$J$20,5,FALSE),"")</f>
        <v/>
      </c>
      <c r="H121">
        <f>IFERROR(VLOOKUP(D121,Offres_Proposees!$A$3:$J$20,6,FALSE),"")</f>
        <v/>
      </c>
      <c r="I121">
        <f>IFERROR(VLOOKUP(D121,Offres_Proposees!$A$3:$J$20,7,FALSE),"")</f>
        <v/>
      </c>
      <c r="J121">
        <f>IF(E121="","",EDATE(E121,F121))</f>
        <v/>
      </c>
      <c r="K121">
        <f>IF(E121="","",IF(TODAY()&gt;J121,"Expiré","Actif"))</f>
        <v/>
      </c>
      <c r="L121">
        <f>IF(E121="","",EDATE(E121,1))</f>
        <v/>
      </c>
      <c r="M121">
        <f>IF(J121="","",IF(J121&lt;TODAY(),"Expiré",IF(J121-TODAY()&lt;=7,"Renouveler sous 7 j","OK")))</f>
        <v/>
      </c>
    </row>
    <row r="122">
      <c r="C122">
        <f>IFERROR(VLOOKUP(B122,Clients!$A$3:$T$500,3,FALSE)&amp;" "&amp;VLOOKUP(B122,Clients!$A$3:$T$500,4,FALSE),"")</f>
        <v/>
      </c>
      <c r="F122">
        <f>IFERROR(VLOOKUP(D122,Offres_Proposees!$A$3:$J$20,4,FALSE),"")</f>
        <v/>
      </c>
      <c r="G122">
        <f>IFERROR(VLOOKUP(D122,Offres_Proposees!$A$3:$J$20,5,FALSE),"")</f>
        <v/>
      </c>
      <c r="H122">
        <f>IFERROR(VLOOKUP(D122,Offres_Proposees!$A$3:$J$20,6,FALSE),"")</f>
        <v/>
      </c>
      <c r="I122">
        <f>IFERROR(VLOOKUP(D122,Offres_Proposees!$A$3:$J$20,7,FALSE),"")</f>
        <v/>
      </c>
      <c r="J122">
        <f>IF(E122="","",EDATE(E122,F122))</f>
        <v/>
      </c>
      <c r="K122">
        <f>IF(E122="","",IF(TODAY()&gt;J122,"Expiré","Actif"))</f>
        <v/>
      </c>
      <c r="L122">
        <f>IF(E122="","",EDATE(E122,1))</f>
        <v/>
      </c>
      <c r="M122">
        <f>IF(J122="","",IF(J122&lt;TODAY(),"Expiré",IF(J122-TODAY()&lt;=7,"Renouveler sous 7 j","OK")))</f>
        <v/>
      </c>
    </row>
    <row r="123">
      <c r="C123">
        <f>IFERROR(VLOOKUP(B123,Clients!$A$3:$T$500,3,FALSE)&amp;" "&amp;VLOOKUP(B123,Clients!$A$3:$T$500,4,FALSE),"")</f>
        <v/>
      </c>
      <c r="F123">
        <f>IFERROR(VLOOKUP(D123,Offres_Proposees!$A$3:$J$20,4,FALSE),"")</f>
        <v/>
      </c>
      <c r="G123">
        <f>IFERROR(VLOOKUP(D123,Offres_Proposees!$A$3:$J$20,5,FALSE),"")</f>
        <v/>
      </c>
      <c r="H123">
        <f>IFERROR(VLOOKUP(D123,Offres_Proposees!$A$3:$J$20,6,FALSE),"")</f>
        <v/>
      </c>
      <c r="I123">
        <f>IFERROR(VLOOKUP(D123,Offres_Proposees!$A$3:$J$20,7,FALSE),"")</f>
        <v/>
      </c>
      <c r="J123">
        <f>IF(E123="","",EDATE(E123,F123))</f>
        <v/>
      </c>
      <c r="K123">
        <f>IF(E123="","",IF(TODAY()&gt;J123,"Expiré","Actif"))</f>
        <v/>
      </c>
      <c r="L123">
        <f>IF(E123="","",EDATE(E123,1))</f>
        <v/>
      </c>
      <c r="M123">
        <f>IF(J123="","",IF(J123&lt;TODAY(),"Expiré",IF(J123-TODAY()&lt;=7,"Renouveler sous 7 j","OK")))</f>
        <v/>
      </c>
    </row>
    <row r="124">
      <c r="C124">
        <f>IFERROR(VLOOKUP(B124,Clients!$A$3:$T$500,3,FALSE)&amp;" "&amp;VLOOKUP(B124,Clients!$A$3:$T$500,4,FALSE),"")</f>
        <v/>
      </c>
      <c r="F124">
        <f>IFERROR(VLOOKUP(D124,Offres_Proposees!$A$3:$J$20,4,FALSE),"")</f>
        <v/>
      </c>
      <c r="G124">
        <f>IFERROR(VLOOKUP(D124,Offres_Proposees!$A$3:$J$20,5,FALSE),"")</f>
        <v/>
      </c>
      <c r="H124">
        <f>IFERROR(VLOOKUP(D124,Offres_Proposees!$A$3:$J$20,6,FALSE),"")</f>
        <v/>
      </c>
      <c r="I124">
        <f>IFERROR(VLOOKUP(D124,Offres_Proposees!$A$3:$J$20,7,FALSE),"")</f>
        <v/>
      </c>
      <c r="J124">
        <f>IF(E124="","",EDATE(E124,F124))</f>
        <v/>
      </c>
      <c r="K124">
        <f>IF(E124="","",IF(TODAY()&gt;J124,"Expiré","Actif"))</f>
        <v/>
      </c>
      <c r="L124">
        <f>IF(E124="","",EDATE(E124,1))</f>
        <v/>
      </c>
      <c r="M124">
        <f>IF(J124="","",IF(J124&lt;TODAY(),"Expiré",IF(J124-TODAY()&lt;=7,"Renouveler sous 7 j","OK")))</f>
        <v/>
      </c>
    </row>
    <row r="125">
      <c r="C125">
        <f>IFERROR(VLOOKUP(B125,Clients!$A$3:$T$500,3,FALSE)&amp;" "&amp;VLOOKUP(B125,Clients!$A$3:$T$500,4,FALSE),"")</f>
        <v/>
      </c>
      <c r="F125">
        <f>IFERROR(VLOOKUP(D125,Offres_Proposees!$A$3:$J$20,4,FALSE),"")</f>
        <v/>
      </c>
      <c r="G125">
        <f>IFERROR(VLOOKUP(D125,Offres_Proposees!$A$3:$J$20,5,FALSE),"")</f>
        <v/>
      </c>
      <c r="H125">
        <f>IFERROR(VLOOKUP(D125,Offres_Proposees!$A$3:$J$20,6,FALSE),"")</f>
        <v/>
      </c>
      <c r="I125">
        <f>IFERROR(VLOOKUP(D125,Offres_Proposees!$A$3:$J$20,7,FALSE),"")</f>
        <v/>
      </c>
      <c r="J125">
        <f>IF(E125="","",EDATE(E125,F125))</f>
        <v/>
      </c>
      <c r="K125">
        <f>IF(E125="","",IF(TODAY()&gt;J125,"Expiré","Actif"))</f>
        <v/>
      </c>
      <c r="L125">
        <f>IF(E125="","",EDATE(E125,1))</f>
        <v/>
      </c>
      <c r="M125">
        <f>IF(J125="","",IF(J125&lt;TODAY(),"Expiré",IF(J125-TODAY()&lt;=7,"Renouveler sous 7 j","OK")))</f>
        <v/>
      </c>
    </row>
    <row r="126">
      <c r="C126">
        <f>IFERROR(VLOOKUP(B126,Clients!$A$3:$T$500,3,FALSE)&amp;" "&amp;VLOOKUP(B126,Clients!$A$3:$T$500,4,FALSE),"")</f>
        <v/>
      </c>
      <c r="F126">
        <f>IFERROR(VLOOKUP(D126,Offres_Proposees!$A$3:$J$20,4,FALSE),"")</f>
        <v/>
      </c>
      <c r="G126">
        <f>IFERROR(VLOOKUP(D126,Offres_Proposees!$A$3:$J$20,5,FALSE),"")</f>
        <v/>
      </c>
      <c r="H126">
        <f>IFERROR(VLOOKUP(D126,Offres_Proposees!$A$3:$J$20,6,FALSE),"")</f>
        <v/>
      </c>
      <c r="I126">
        <f>IFERROR(VLOOKUP(D126,Offres_Proposees!$A$3:$J$20,7,FALSE),"")</f>
        <v/>
      </c>
      <c r="J126">
        <f>IF(E126="","",EDATE(E126,F126))</f>
        <v/>
      </c>
      <c r="K126">
        <f>IF(E126="","",IF(TODAY()&gt;J126,"Expiré","Actif"))</f>
        <v/>
      </c>
      <c r="L126">
        <f>IF(E126="","",EDATE(E126,1))</f>
        <v/>
      </c>
      <c r="M126">
        <f>IF(J126="","",IF(J126&lt;TODAY(),"Expiré",IF(J126-TODAY()&lt;=7,"Renouveler sous 7 j","OK")))</f>
        <v/>
      </c>
    </row>
    <row r="127">
      <c r="C127">
        <f>IFERROR(VLOOKUP(B127,Clients!$A$3:$T$500,3,FALSE)&amp;" "&amp;VLOOKUP(B127,Clients!$A$3:$T$500,4,FALSE),"")</f>
        <v/>
      </c>
      <c r="F127">
        <f>IFERROR(VLOOKUP(D127,Offres_Proposees!$A$3:$J$20,4,FALSE),"")</f>
        <v/>
      </c>
      <c r="G127">
        <f>IFERROR(VLOOKUP(D127,Offres_Proposees!$A$3:$J$20,5,FALSE),"")</f>
        <v/>
      </c>
      <c r="H127">
        <f>IFERROR(VLOOKUP(D127,Offres_Proposees!$A$3:$J$20,6,FALSE),"")</f>
        <v/>
      </c>
      <c r="I127">
        <f>IFERROR(VLOOKUP(D127,Offres_Proposees!$A$3:$J$20,7,FALSE),"")</f>
        <v/>
      </c>
      <c r="J127">
        <f>IF(E127="","",EDATE(E127,F127))</f>
        <v/>
      </c>
      <c r="K127">
        <f>IF(E127="","",IF(TODAY()&gt;J127,"Expiré","Actif"))</f>
        <v/>
      </c>
      <c r="L127">
        <f>IF(E127="","",EDATE(E127,1))</f>
        <v/>
      </c>
      <c r="M127">
        <f>IF(J127="","",IF(J127&lt;TODAY(),"Expiré",IF(J127-TODAY()&lt;=7,"Renouveler sous 7 j","OK")))</f>
        <v/>
      </c>
    </row>
    <row r="128">
      <c r="C128">
        <f>IFERROR(VLOOKUP(B128,Clients!$A$3:$T$500,3,FALSE)&amp;" "&amp;VLOOKUP(B128,Clients!$A$3:$T$500,4,FALSE),"")</f>
        <v/>
      </c>
      <c r="F128">
        <f>IFERROR(VLOOKUP(D128,Offres_Proposees!$A$3:$J$20,4,FALSE),"")</f>
        <v/>
      </c>
      <c r="G128">
        <f>IFERROR(VLOOKUP(D128,Offres_Proposees!$A$3:$J$20,5,FALSE),"")</f>
        <v/>
      </c>
      <c r="H128">
        <f>IFERROR(VLOOKUP(D128,Offres_Proposees!$A$3:$J$20,6,FALSE),"")</f>
        <v/>
      </c>
      <c r="I128">
        <f>IFERROR(VLOOKUP(D128,Offres_Proposees!$A$3:$J$20,7,FALSE),"")</f>
        <v/>
      </c>
      <c r="J128">
        <f>IF(E128="","",EDATE(E128,F128))</f>
        <v/>
      </c>
      <c r="K128">
        <f>IF(E128="","",IF(TODAY()&gt;J128,"Expiré","Actif"))</f>
        <v/>
      </c>
      <c r="L128">
        <f>IF(E128="","",EDATE(E128,1))</f>
        <v/>
      </c>
      <c r="M128">
        <f>IF(J128="","",IF(J128&lt;TODAY(),"Expiré",IF(J128-TODAY()&lt;=7,"Renouveler sous 7 j","OK")))</f>
        <v/>
      </c>
    </row>
    <row r="129">
      <c r="C129">
        <f>IFERROR(VLOOKUP(B129,Clients!$A$3:$T$500,3,FALSE)&amp;" "&amp;VLOOKUP(B129,Clients!$A$3:$T$500,4,FALSE),"")</f>
        <v/>
      </c>
      <c r="F129">
        <f>IFERROR(VLOOKUP(D129,Offres_Proposees!$A$3:$J$20,4,FALSE),"")</f>
        <v/>
      </c>
      <c r="G129">
        <f>IFERROR(VLOOKUP(D129,Offres_Proposees!$A$3:$J$20,5,FALSE),"")</f>
        <v/>
      </c>
      <c r="H129">
        <f>IFERROR(VLOOKUP(D129,Offres_Proposees!$A$3:$J$20,6,FALSE),"")</f>
        <v/>
      </c>
      <c r="I129">
        <f>IFERROR(VLOOKUP(D129,Offres_Proposees!$A$3:$J$20,7,FALSE),"")</f>
        <v/>
      </c>
      <c r="J129">
        <f>IF(E129="","",EDATE(E129,F129))</f>
        <v/>
      </c>
      <c r="K129">
        <f>IF(E129="","",IF(TODAY()&gt;J129,"Expiré","Actif"))</f>
        <v/>
      </c>
      <c r="L129">
        <f>IF(E129="","",EDATE(E129,1))</f>
        <v/>
      </c>
      <c r="M129">
        <f>IF(J129="","",IF(J129&lt;TODAY(),"Expiré",IF(J129-TODAY()&lt;=7,"Renouveler sous 7 j","OK")))</f>
        <v/>
      </c>
    </row>
    <row r="130">
      <c r="C130">
        <f>IFERROR(VLOOKUP(B130,Clients!$A$3:$T$500,3,FALSE)&amp;" "&amp;VLOOKUP(B130,Clients!$A$3:$T$500,4,FALSE),"")</f>
        <v/>
      </c>
      <c r="F130">
        <f>IFERROR(VLOOKUP(D130,Offres_Proposees!$A$3:$J$20,4,FALSE),"")</f>
        <v/>
      </c>
      <c r="G130">
        <f>IFERROR(VLOOKUP(D130,Offres_Proposees!$A$3:$J$20,5,FALSE),"")</f>
        <v/>
      </c>
      <c r="H130">
        <f>IFERROR(VLOOKUP(D130,Offres_Proposees!$A$3:$J$20,6,FALSE),"")</f>
        <v/>
      </c>
      <c r="I130">
        <f>IFERROR(VLOOKUP(D130,Offres_Proposees!$A$3:$J$20,7,FALSE),"")</f>
        <v/>
      </c>
      <c r="J130">
        <f>IF(E130="","",EDATE(E130,F130))</f>
        <v/>
      </c>
      <c r="K130">
        <f>IF(E130="","",IF(TODAY()&gt;J130,"Expiré","Actif"))</f>
        <v/>
      </c>
      <c r="L130">
        <f>IF(E130="","",EDATE(E130,1))</f>
        <v/>
      </c>
      <c r="M130">
        <f>IF(J130="","",IF(J130&lt;TODAY(),"Expiré",IF(J130-TODAY()&lt;=7,"Renouveler sous 7 j","OK")))</f>
        <v/>
      </c>
    </row>
    <row r="131">
      <c r="C131">
        <f>IFERROR(VLOOKUP(B131,Clients!$A$3:$T$500,3,FALSE)&amp;" "&amp;VLOOKUP(B131,Clients!$A$3:$T$500,4,FALSE),"")</f>
        <v/>
      </c>
      <c r="F131">
        <f>IFERROR(VLOOKUP(D131,Offres_Proposees!$A$3:$J$20,4,FALSE),"")</f>
        <v/>
      </c>
      <c r="G131">
        <f>IFERROR(VLOOKUP(D131,Offres_Proposees!$A$3:$J$20,5,FALSE),"")</f>
        <v/>
      </c>
      <c r="H131">
        <f>IFERROR(VLOOKUP(D131,Offres_Proposees!$A$3:$J$20,6,FALSE),"")</f>
        <v/>
      </c>
      <c r="I131">
        <f>IFERROR(VLOOKUP(D131,Offres_Proposees!$A$3:$J$20,7,FALSE),"")</f>
        <v/>
      </c>
      <c r="J131">
        <f>IF(E131="","",EDATE(E131,F131))</f>
        <v/>
      </c>
      <c r="K131">
        <f>IF(E131="","",IF(TODAY()&gt;J131,"Expiré","Actif"))</f>
        <v/>
      </c>
      <c r="L131">
        <f>IF(E131="","",EDATE(E131,1))</f>
        <v/>
      </c>
      <c r="M131">
        <f>IF(J131="","",IF(J131&lt;TODAY(),"Expiré",IF(J131-TODAY()&lt;=7,"Renouveler sous 7 j","OK")))</f>
        <v/>
      </c>
    </row>
    <row r="132">
      <c r="C132">
        <f>IFERROR(VLOOKUP(B132,Clients!$A$3:$T$500,3,FALSE)&amp;" "&amp;VLOOKUP(B132,Clients!$A$3:$T$500,4,FALSE),"")</f>
        <v/>
      </c>
      <c r="F132">
        <f>IFERROR(VLOOKUP(D132,Offres_Proposees!$A$3:$J$20,4,FALSE),"")</f>
        <v/>
      </c>
      <c r="G132">
        <f>IFERROR(VLOOKUP(D132,Offres_Proposees!$A$3:$J$20,5,FALSE),"")</f>
        <v/>
      </c>
      <c r="H132">
        <f>IFERROR(VLOOKUP(D132,Offres_Proposees!$A$3:$J$20,6,FALSE),"")</f>
        <v/>
      </c>
      <c r="I132">
        <f>IFERROR(VLOOKUP(D132,Offres_Proposees!$A$3:$J$20,7,FALSE),"")</f>
        <v/>
      </c>
      <c r="J132">
        <f>IF(E132="","",EDATE(E132,F132))</f>
        <v/>
      </c>
      <c r="K132">
        <f>IF(E132="","",IF(TODAY()&gt;J132,"Expiré","Actif"))</f>
        <v/>
      </c>
      <c r="L132">
        <f>IF(E132="","",EDATE(E132,1))</f>
        <v/>
      </c>
      <c r="M132">
        <f>IF(J132="","",IF(J132&lt;TODAY(),"Expiré",IF(J132-TODAY()&lt;=7,"Renouveler sous 7 j","OK")))</f>
        <v/>
      </c>
    </row>
    <row r="133">
      <c r="C133">
        <f>IFERROR(VLOOKUP(B133,Clients!$A$3:$T$500,3,FALSE)&amp;" "&amp;VLOOKUP(B133,Clients!$A$3:$T$500,4,FALSE),"")</f>
        <v/>
      </c>
      <c r="F133">
        <f>IFERROR(VLOOKUP(D133,Offres_Proposees!$A$3:$J$20,4,FALSE),"")</f>
        <v/>
      </c>
      <c r="G133">
        <f>IFERROR(VLOOKUP(D133,Offres_Proposees!$A$3:$J$20,5,FALSE),"")</f>
        <v/>
      </c>
      <c r="H133">
        <f>IFERROR(VLOOKUP(D133,Offres_Proposees!$A$3:$J$20,6,FALSE),"")</f>
        <v/>
      </c>
      <c r="I133">
        <f>IFERROR(VLOOKUP(D133,Offres_Proposees!$A$3:$J$20,7,FALSE),"")</f>
        <v/>
      </c>
      <c r="J133">
        <f>IF(E133="","",EDATE(E133,F133))</f>
        <v/>
      </c>
      <c r="K133">
        <f>IF(E133="","",IF(TODAY()&gt;J133,"Expiré","Actif"))</f>
        <v/>
      </c>
      <c r="L133">
        <f>IF(E133="","",EDATE(E133,1))</f>
        <v/>
      </c>
      <c r="M133">
        <f>IF(J133="","",IF(J133&lt;TODAY(),"Expiré",IF(J133-TODAY()&lt;=7,"Renouveler sous 7 j","OK")))</f>
        <v/>
      </c>
    </row>
    <row r="134">
      <c r="C134">
        <f>IFERROR(VLOOKUP(B134,Clients!$A$3:$T$500,3,FALSE)&amp;" "&amp;VLOOKUP(B134,Clients!$A$3:$T$500,4,FALSE),"")</f>
        <v/>
      </c>
      <c r="F134">
        <f>IFERROR(VLOOKUP(D134,Offres_Proposees!$A$3:$J$20,4,FALSE),"")</f>
        <v/>
      </c>
      <c r="G134">
        <f>IFERROR(VLOOKUP(D134,Offres_Proposees!$A$3:$J$20,5,FALSE),"")</f>
        <v/>
      </c>
      <c r="H134">
        <f>IFERROR(VLOOKUP(D134,Offres_Proposees!$A$3:$J$20,6,FALSE),"")</f>
        <v/>
      </c>
      <c r="I134">
        <f>IFERROR(VLOOKUP(D134,Offres_Proposees!$A$3:$J$20,7,FALSE),"")</f>
        <v/>
      </c>
      <c r="J134">
        <f>IF(E134="","",EDATE(E134,F134))</f>
        <v/>
      </c>
      <c r="K134">
        <f>IF(E134="","",IF(TODAY()&gt;J134,"Expiré","Actif"))</f>
        <v/>
      </c>
      <c r="L134">
        <f>IF(E134="","",EDATE(E134,1))</f>
        <v/>
      </c>
      <c r="M134">
        <f>IF(J134="","",IF(J134&lt;TODAY(),"Expiré",IF(J134-TODAY()&lt;=7,"Renouveler sous 7 j","OK")))</f>
        <v/>
      </c>
    </row>
    <row r="135">
      <c r="C135">
        <f>IFERROR(VLOOKUP(B135,Clients!$A$3:$T$500,3,FALSE)&amp;" "&amp;VLOOKUP(B135,Clients!$A$3:$T$500,4,FALSE),"")</f>
        <v/>
      </c>
      <c r="F135">
        <f>IFERROR(VLOOKUP(D135,Offres_Proposees!$A$3:$J$20,4,FALSE),"")</f>
        <v/>
      </c>
      <c r="G135">
        <f>IFERROR(VLOOKUP(D135,Offres_Proposees!$A$3:$J$20,5,FALSE),"")</f>
        <v/>
      </c>
      <c r="H135">
        <f>IFERROR(VLOOKUP(D135,Offres_Proposees!$A$3:$J$20,6,FALSE),"")</f>
        <v/>
      </c>
      <c r="I135">
        <f>IFERROR(VLOOKUP(D135,Offres_Proposees!$A$3:$J$20,7,FALSE),"")</f>
        <v/>
      </c>
      <c r="J135">
        <f>IF(E135="","",EDATE(E135,F135))</f>
        <v/>
      </c>
      <c r="K135">
        <f>IF(E135="","",IF(TODAY()&gt;J135,"Expiré","Actif"))</f>
        <v/>
      </c>
      <c r="L135">
        <f>IF(E135="","",EDATE(E135,1))</f>
        <v/>
      </c>
      <c r="M135">
        <f>IF(J135="","",IF(J135&lt;TODAY(),"Expiré",IF(J135-TODAY()&lt;=7,"Renouveler sous 7 j","OK")))</f>
        <v/>
      </c>
    </row>
    <row r="136">
      <c r="C136">
        <f>IFERROR(VLOOKUP(B136,Clients!$A$3:$T$500,3,FALSE)&amp;" "&amp;VLOOKUP(B136,Clients!$A$3:$T$500,4,FALSE),"")</f>
        <v/>
      </c>
      <c r="F136">
        <f>IFERROR(VLOOKUP(D136,Offres_Proposees!$A$3:$J$20,4,FALSE),"")</f>
        <v/>
      </c>
      <c r="G136">
        <f>IFERROR(VLOOKUP(D136,Offres_Proposees!$A$3:$J$20,5,FALSE),"")</f>
        <v/>
      </c>
      <c r="H136">
        <f>IFERROR(VLOOKUP(D136,Offres_Proposees!$A$3:$J$20,6,FALSE),"")</f>
        <v/>
      </c>
      <c r="I136">
        <f>IFERROR(VLOOKUP(D136,Offres_Proposees!$A$3:$J$20,7,FALSE),"")</f>
        <v/>
      </c>
      <c r="J136">
        <f>IF(E136="","",EDATE(E136,F136))</f>
        <v/>
      </c>
      <c r="K136">
        <f>IF(E136="","",IF(TODAY()&gt;J136,"Expiré","Actif"))</f>
        <v/>
      </c>
      <c r="L136">
        <f>IF(E136="","",EDATE(E136,1))</f>
        <v/>
      </c>
      <c r="M136">
        <f>IF(J136="","",IF(J136&lt;TODAY(),"Expiré",IF(J136-TODAY()&lt;=7,"Renouveler sous 7 j","OK")))</f>
        <v/>
      </c>
    </row>
    <row r="137">
      <c r="C137">
        <f>IFERROR(VLOOKUP(B137,Clients!$A$3:$T$500,3,FALSE)&amp;" "&amp;VLOOKUP(B137,Clients!$A$3:$T$500,4,FALSE),"")</f>
        <v/>
      </c>
      <c r="F137">
        <f>IFERROR(VLOOKUP(D137,Offres_Proposees!$A$3:$J$20,4,FALSE),"")</f>
        <v/>
      </c>
      <c r="G137">
        <f>IFERROR(VLOOKUP(D137,Offres_Proposees!$A$3:$J$20,5,FALSE),"")</f>
        <v/>
      </c>
      <c r="H137">
        <f>IFERROR(VLOOKUP(D137,Offres_Proposees!$A$3:$J$20,6,FALSE),"")</f>
        <v/>
      </c>
      <c r="I137">
        <f>IFERROR(VLOOKUP(D137,Offres_Proposees!$A$3:$J$20,7,FALSE),"")</f>
        <v/>
      </c>
      <c r="J137">
        <f>IF(E137="","",EDATE(E137,F137))</f>
        <v/>
      </c>
      <c r="K137">
        <f>IF(E137="","",IF(TODAY()&gt;J137,"Expiré","Actif"))</f>
        <v/>
      </c>
      <c r="L137">
        <f>IF(E137="","",EDATE(E137,1))</f>
        <v/>
      </c>
      <c r="M137">
        <f>IF(J137="","",IF(J137&lt;TODAY(),"Expiré",IF(J137-TODAY()&lt;=7,"Renouveler sous 7 j","OK")))</f>
        <v/>
      </c>
    </row>
    <row r="138">
      <c r="C138">
        <f>IFERROR(VLOOKUP(B138,Clients!$A$3:$T$500,3,FALSE)&amp;" "&amp;VLOOKUP(B138,Clients!$A$3:$T$500,4,FALSE),"")</f>
        <v/>
      </c>
      <c r="F138">
        <f>IFERROR(VLOOKUP(D138,Offres_Proposees!$A$3:$J$20,4,FALSE),"")</f>
        <v/>
      </c>
      <c r="G138">
        <f>IFERROR(VLOOKUP(D138,Offres_Proposees!$A$3:$J$20,5,FALSE),"")</f>
        <v/>
      </c>
      <c r="H138">
        <f>IFERROR(VLOOKUP(D138,Offres_Proposees!$A$3:$J$20,6,FALSE),"")</f>
        <v/>
      </c>
      <c r="I138">
        <f>IFERROR(VLOOKUP(D138,Offres_Proposees!$A$3:$J$20,7,FALSE),"")</f>
        <v/>
      </c>
      <c r="J138">
        <f>IF(E138="","",EDATE(E138,F138))</f>
        <v/>
      </c>
      <c r="K138">
        <f>IF(E138="","",IF(TODAY()&gt;J138,"Expiré","Actif"))</f>
        <v/>
      </c>
      <c r="L138">
        <f>IF(E138="","",EDATE(E138,1))</f>
        <v/>
      </c>
      <c r="M138">
        <f>IF(J138="","",IF(J138&lt;TODAY(),"Expiré",IF(J138-TODAY()&lt;=7,"Renouveler sous 7 j","OK")))</f>
        <v/>
      </c>
    </row>
    <row r="139">
      <c r="C139">
        <f>IFERROR(VLOOKUP(B139,Clients!$A$3:$T$500,3,FALSE)&amp;" "&amp;VLOOKUP(B139,Clients!$A$3:$T$500,4,FALSE),"")</f>
        <v/>
      </c>
      <c r="F139">
        <f>IFERROR(VLOOKUP(D139,Offres_Proposees!$A$3:$J$20,4,FALSE),"")</f>
        <v/>
      </c>
      <c r="G139">
        <f>IFERROR(VLOOKUP(D139,Offres_Proposees!$A$3:$J$20,5,FALSE),"")</f>
        <v/>
      </c>
      <c r="H139">
        <f>IFERROR(VLOOKUP(D139,Offres_Proposees!$A$3:$J$20,6,FALSE),"")</f>
        <v/>
      </c>
      <c r="I139">
        <f>IFERROR(VLOOKUP(D139,Offres_Proposees!$A$3:$J$20,7,FALSE),"")</f>
        <v/>
      </c>
      <c r="J139">
        <f>IF(E139="","",EDATE(E139,F139))</f>
        <v/>
      </c>
      <c r="K139">
        <f>IF(E139="","",IF(TODAY()&gt;J139,"Expiré","Actif"))</f>
        <v/>
      </c>
      <c r="L139">
        <f>IF(E139="","",EDATE(E139,1))</f>
        <v/>
      </c>
      <c r="M139">
        <f>IF(J139="","",IF(J139&lt;TODAY(),"Expiré",IF(J139-TODAY()&lt;=7,"Renouveler sous 7 j","OK")))</f>
        <v/>
      </c>
    </row>
    <row r="140">
      <c r="C140">
        <f>IFERROR(VLOOKUP(B140,Clients!$A$3:$T$500,3,FALSE)&amp;" "&amp;VLOOKUP(B140,Clients!$A$3:$T$500,4,FALSE),"")</f>
        <v/>
      </c>
      <c r="F140">
        <f>IFERROR(VLOOKUP(D140,Offres_Proposees!$A$3:$J$20,4,FALSE),"")</f>
        <v/>
      </c>
      <c r="G140">
        <f>IFERROR(VLOOKUP(D140,Offres_Proposees!$A$3:$J$20,5,FALSE),"")</f>
        <v/>
      </c>
      <c r="H140">
        <f>IFERROR(VLOOKUP(D140,Offres_Proposees!$A$3:$J$20,6,FALSE),"")</f>
        <v/>
      </c>
      <c r="I140">
        <f>IFERROR(VLOOKUP(D140,Offres_Proposees!$A$3:$J$20,7,FALSE),"")</f>
        <v/>
      </c>
      <c r="J140">
        <f>IF(E140="","",EDATE(E140,F140))</f>
        <v/>
      </c>
      <c r="K140">
        <f>IF(E140="","",IF(TODAY()&gt;J140,"Expiré","Actif"))</f>
        <v/>
      </c>
      <c r="L140">
        <f>IF(E140="","",EDATE(E140,1))</f>
        <v/>
      </c>
      <c r="M140">
        <f>IF(J140="","",IF(J140&lt;TODAY(),"Expiré",IF(J140-TODAY()&lt;=7,"Renouveler sous 7 j","OK")))</f>
        <v/>
      </c>
    </row>
    <row r="141">
      <c r="C141">
        <f>IFERROR(VLOOKUP(B141,Clients!$A$3:$T$500,3,FALSE)&amp;" "&amp;VLOOKUP(B141,Clients!$A$3:$T$500,4,FALSE),"")</f>
        <v/>
      </c>
      <c r="F141">
        <f>IFERROR(VLOOKUP(D141,Offres_Proposees!$A$3:$J$20,4,FALSE),"")</f>
        <v/>
      </c>
      <c r="G141">
        <f>IFERROR(VLOOKUP(D141,Offres_Proposees!$A$3:$J$20,5,FALSE),"")</f>
        <v/>
      </c>
      <c r="H141">
        <f>IFERROR(VLOOKUP(D141,Offres_Proposees!$A$3:$J$20,6,FALSE),"")</f>
        <v/>
      </c>
      <c r="I141">
        <f>IFERROR(VLOOKUP(D141,Offres_Proposees!$A$3:$J$20,7,FALSE),"")</f>
        <v/>
      </c>
      <c r="J141">
        <f>IF(E141="","",EDATE(E141,F141))</f>
        <v/>
      </c>
      <c r="K141">
        <f>IF(E141="","",IF(TODAY()&gt;J141,"Expiré","Actif"))</f>
        <v/>
      </c>
      <c r="L141">
        <f>IF(E141="","",EDATE(E141,1))</f>
        <v/>
      </c>
      <c r="M141">
        <f>IF(J141="","",IF(J141&lt;TODAY(),"Expiré",IF(J141-TODAY()&lt;=7,"Renouveler sous 7 j","OK")))</f>
        <v/>
      </c>
    </row>
    <row r="142">
      <c r="C142">
        <f>IFERROR(VLOOKUP(B142,Clients!$A$3:$T$500,3,FALSE)&amp;" "&amp;VLOOKUP(B142,Clients!$A$3:$T$500,4,FALSE),"")</f>
        <v/>
      </c>
      <c r="F142">
        <f>IFERROR(VLOOKUP(D142,Offres_Proposees!$A$3:$J$20,4,FALSE),"")</f>
        <v/>
      </c>
      <c r="G142">
        <f>IFERROR(VLOOKUP(D142,Offres_Proposees!$A$3:$J$20,5,FALSE),"")</f>
        <v/>
      </c>
      <c r="H142">
        <f>IFERROR(VLOOKUP(D142,Offres_Proposees!$A$3:$J$20,6,FALSE),"")</f>
        <v/>
      </c>
      <c r="I142">
        <f>IFERROR(VLOOKUP(D142,Offres_Proposees!$A$3:$J$20,7,FALSE),"")</f>
        <v/>
      </c>
      <c r="J142">
        <f>IF(E142="","",EDATE(E142,F142))</f>
        <v/>
      </c>
      <c r="K142">
        <f>IF(E142="","",IF(TODAY()&gt;J142,"Expiré","Actif"))</f>
        <v/>
      </c>
      <c r="L142">
        <f>IF(E142="","",EDATE(E142,1))</f>
        <v/>
      </c>
      <c r="M142">
        <f>IF(J142="","",IF(J142&lt;TODAY(),"Expiré",IF(J142-TODAY()&lt;=7,"Renouveler sous 7 j","OK")))</f>
        <v/>
      </c>
    </row>
    <row r="143">
      <c r="C143">
        <f>IFERROR(VLOOKUP(B143,Clients!$A$3:$T$500,3,FALSE)&amp;" "&amp;VLOOKUP(B143,Clients!$A$3:$T$500,4,FALSE),"")</f>
        <v/>
      </c>
      <c r="F143">
        <f>IFERROR(VLOOKUP(D143,Offres_Proposees!$A$3:$J$20,4,FALSE),"")</f>
        <v/>
      </c>
      <c r="G143">
        <f>IFERROR(VLOOKUP(D143,Offres_Proposees!$A$3:$J$20,5,FALSE),"")</f>
        <v/>
      </c>
      <c r="H143">
        <f>IFERROR(VLOOKUP(D143,Offres_Proposees!$A$3:$J$20,6,FALSE),"")</f>
        <v/>
      </c>
      <c r="I143">
        <f>IFERROR(VLOOKUP(D143,Offres_Proposees!$A$3:$J$20,7,FALSE),"")</f>
        <v/>
      </c>
      <c r="J143">
        <f>IF(E143="","",EDATE(E143,F143))</f>
        <v/>
      </c>
      <c r="K143">
        <f>IF(E143="","",IF(TODAY()&gt;J143,"Expiré","Actif"))</f>
        <v/>
      </c>
      <c r="L143">
        <f>IF(E143="","",EDATE(E143,1))</f>
        <v/>
      </c>
      <c r="M143">
        <f>IF(J143="","",IF(J143&lt;TODAY(),"Expiré",IF(J143-TODAY()&lt;=7,"Renouveler sous 7 j","OK")))</f>
        <v/>
      </c>
    </row>
    <row r="144">
      <c r="C144">
        <f>IFERROR(VLOOKUP(B144,Clients!$A$3:$T$500,3,FALSE)&amp;" "&amp;VLOOKUP(B144,Clients!$A$3:$T$500,4,FALSE),"")</f>
        <v/>
      </c>
      <c r="F144">
        <f>IFERROR(VLOOKUP(D144,Offres_Proposees!$A$3:$J$20,4,FALSE),"")</f>
        <v/>
      </c>
      <c r="G144">
        <f>IFERROR(VLOOKUP(D144,Offres_Proposees!$A$3:$J$20,5,FALSE),"")</f>
        <v/>
      </c>
      <c r="H144">
        <f>IFERROR(VLOOKUP(D144,Offres_Proposees!$A$3:$J$20,6,FALSE),"")</f>
        <v/>
      </c>
      <c r="I144">
        <f>IFERROR(VLOOKUP(D144,Offres_Proposees!$A$3:$J$20,7,FALSE),"")</f>
        <v/>
      </c>
      <c r="J144">
        <f>IF(E144="","",EDATE(E144,F144))</f>
        <v/>
      </c>
      <c r="K144">
        <f>IF(E144="","",IF(TODAY()&gt;J144,"Expiré","Actif"))</f>
        <v/>
      </c>
      <c r="L144">
        <f>IF(E144="","",EDATE(E144,1))</f>
        <v/>
      </c>
      <c r="M144">
        <f>IF(J144="","",IF(J144&lt;TODAY(),"Expiré",IF(J144-TODAY()&lt;=7,"Renouveler sous 7 j","OK")))</f>
        <v/>
      </c>
    </row>
    <row r="145">
      <c r="C145">
        <f>IFERROR(VLOOKUP(B145,Clients!$A$3:$T$500,3,FALSE)&amp;" "&amp;VLOOKUP(B145,Clients!$A$3:$T$500,4,FALSE),"")</f>
        <v/>
      </c>
      <c r="F145">
        <f>IFERROR(VLOOKUP(D145,Offres_Proposees!$A$3:$J$20,4,FALSE),"")</f>
        <v/>
      </c>
      <c r="G145">
        <f>IFERROR(VLOOKUP(D145,Offres_Proposees!$A$3:$J$20,5,FALSE),"")</f>
        <v/>
      </c>
      <c r="H145">
        <f>IFERROR(VLOOKUP(D145,Offres_Proposees!$A$3:$J$20,6,FALSE),"")</f>
        <v/>
      </c>
      <c r="I145">
        <f>IFERROR(VLOOKUP(D145,Offres_Proposees!$A$3:$J$20,7,FALSE),"")</f>
        <v/>
      </c>
      <c r="J145">
        <f>IF(E145="","",EDATE(E145,F145))</f>
        <v/>
      </c>
      <c r="K145">
        <f>IF(E145="","",IF(TODAY()&gt;J145,"Expiré","Actif"))</f>
        <v/>
      </c>
      <c r="L145">
        <f>IF(E145="","",EDATE(E145,1))</f>
        <v/>
      </c>
      <c r="M145">
        <f>IF(J145="","",IF(J145&lt;TODAY(),"Expiré",IF(J145-TODAY()&lt;=7,"Renouveler sous 7 j","OK")))</f>
        <v/>
      </c>
    </row>
    <row r="146">
      <c r="C146">
        <f>IFERROR(VLOOKUP(B146,Clients!$A$3:$T$500,3,FALSE)&amp;" "&amp;VLOOKUP(B146,Clients!$A$3:$T$500,4,FALSE),"")</f>
        <v/>
      </c>
      <c r="F146">
        <f>IFERROR(VLOOKUP(D146,Offres_Proposees!$A$3:$J$20,4,FALSE),"")</f>
        <v/>
      </c>
      <c r="G146">
        <f>IFERROR(VLOOKUP(D146,Offres_Proposees!$A$3:$J$20,5,FALSE),"")</f>
        <v/>
      </c>
      <c r="H146">
        <f>IFERROR(VLOOKUP(D146,Offres_Proposees!$A$3:$J$20,6,FALSE),"")</f>
        <v/>
      </c>
      <c r="I146">
        <f>IFERROR(VLOOKUP(D146,Offres_Proposees!$A$3:$J$20,7,FALSE),"")</f>
        <v/>
      </c>
      <c r="J146">
        <f>IF(E146="","",EDATE(E146,F146))</f>
        <v/>
      </c>
      <c r="K146">
        <f>IF(E146="","",IF(TODAY()&gt;J146,"Expiré","Actif"))</f>
        <v/>
      </c>
      <c r="L146">
        <f>IF(E146="","",EDATE(E146,1))</f>
        <v/>
      </c>
      <c r="M146">
        <f>IF(J146="","",IF(J146&lt;TODAY(),"Expiré",IF(J146-TODAY()&lt;=7,"Renouveler sous 7 j","OK")))</f>
        <v/>
      </c>
    </row>
    <row r="147">
      <c r="C147">
        <f>IFERROR(VLOOKUP(B147,Clients!$A$3:$T$500,3,FALSE)&amp;" "&amp;VLOOKUP(B147,Clients!$A$3:$T$500,4,FALSE),"")</f>
        <v/>
      </c>
      <c r="F147">
        <f>IFERROR(VLOOKUP(D147,Offres_Proposees!$A$3:$J$20,4,FALSE),"")</f>
        <v/>
      </c>
      <c r="G147">
        <f>IFERROR(VLOOKUP(D147,Offres_Proposees!$A$3:$J$20,5,FALSE),"")</f>
        <v/>
      </c>
      <c r="H147">
        <f>IFERROR(VLOOKUP(D147,Offres_Proposees!$A$3:$J$20,6,FALSE),"")</f>
        <v/>
      </c>
      <c r="I147">
        <f>IFERROR(VLOOKUP(D147,Offres_Proposees!$A$3:$J$20,7,FALSE),"")</f>
        <v/>
      </c>
      <c r="J147">
        <f>IF(E147="","",EDATE(E147,F147))</f>
        <v/>
      </c>
      <c r="K147">
        <f>IF(E147="","",IF(TODAY()&gt;J147,"Expiré","Actif"))</f>
        <v/>
      </c>
      <c r="L147">
        <f>IF(E147="","",EDATE(E147,1))</f>
        <v/>
      </c>
      <c r="M147">
        <f>IF(J147="","",IF(J147&lt;TODAY(),"Expiré",IF(J147-TODAY()&lt;=7,"Renouveler sous 7 j","OK")))</f>
        <v/>
      </c>
    </row>
    <row r="148">
      <c r="C148">
        <f>IFERROR(VLOOKUP(B148,Clients!$A$3:$T$500,3,FALSE)&amp;" "&amp;VLOOKUP(B148,Clients!$A$3:$T$500,4,FALSE),"")</f>
        <v/>
      </c>
      <c r="F148">
        <f>IFERROR(VLOOKUP(D148,Offres_Proposees!$A$3:$J$20,4,FALSE),"")</f>
        <v/>
      </c>
      <c r="G148">
        <f>IFERROR(VLOOKUP(D148,Offres_Proposees!$A$3:$J$20,5,FALSE),"")</f>
        <v/>
      </c>
      <c r="H148">
        <f>IFERROR(VLOOKUP(D148,Offres_Proposees!$A$3:$J$20,6,FALSE),"")</f>
        <v/>
      </c>
      <c r="I148">
        <f>IFERROR(VLOOKUP(D148,Offres_Proposees!$A$3:$J$20,7,FALSE),"")</f>
        <v/>
      </c>
      <c r="J148">
        <f>IF(E148="","",EDATE(E148,F148))</f>
        <v/>
      </c>
      <c r="K148">
        <f>IF(E148="","",IF(TODAY()&gt;J148,"Expiré","Actif"))</f>
        <v/>
      </c>
      <c r="L148">
        <f>IF(E148="","",EDATE(E148,1))</f>
        <v/>
      </c>
      <c r="M148">
        <f>IF(J148="","",IF(J148&lt;TODAY(),"Expiré",IF(J148-TODAY()&lt;=7,"Renouveler sous 7 j","OK")))</f>
        <v/>
      </c>
    </row>
    <row r="149">
      <c r="C149">
        <f>IFERROR(VLOOKUP(B149,Clients!$A$3:$T$500,3,FALSE)&amp;" "&amp;VLOOKUP(B149,Clients!$A$3:$T$500,4,FALSE),"")</f>
        <v/>
      </c>
      <c r="F149">
        <f>IFERROR(VLOOKUP(D149,Offres_Proposees!$A$3:$J$20,4,FALSE),"")</f>
        <v/>
      </c>
      <c r="G149">
        <f>IFERROR(VLOOKUP(D149,Offres_Proposees!$A$3:$J$20,5,FALSE),"")</f>
        <v/>
      </c>
      <c r="H149">
        <f>IFERROR(VLOOKUP(D149,Offres_Proposees!$A$3:$J$20,6,FALSE),"")</f>
        <v/>
      </c>
      <c r="I149">
        <f>IFERROR(VLOOKUP(D149,Offres_Proposees!$A$3:$J$20,7,FALSE),"")</f>
        <v/>
      </c>
      <c r="J149">
        <f>IF(E149="","",EDATE(E149,F149))</f>
        <v/>
      </c>
      <c r="K149">
        <f>IF(E149="","",IF(TODAY()&gt;J149,"Expiré","Actif"))</f>
        <v/>
      </c>
      <c r="L149">
        <f>IF(E149="","",EDATE(E149,1))</f>
        <v/>
      </c>
      <c r="M149">
        <f>IF(J149="","",IF(J149&lt;TODAY(),"Expiré",IF(J149-TODAY()&lt;=7,"Renouveler sous 7 j","OK")))</f>
        <v/>
      </c>
    </row>
    <row r="150">
      <c r="C150">
        <f>IFERROR(VLOOKUP(B150,Clients!$A$3:$T$500,3,FALSE)&amp;" "&amp;VLOOKUP(B150,Clients!$A$3:$T$500,4,FALSE),"")</f>
        <v/>
      </c>
      <c r="F150">
        <f>IFERROR(VLOOKUP(D150,Offres_Proposees!$A$3:$J$20,4,FALSE),"")</f>
        <v/>
      </c>
      <c r="G150">
        <f>IFERROR(VLOOKUP(D150,Offres_Proposees!$A$3:$J$20,5,FALSE),"")</f>
        <v/>
      </c>
      <c r="H150">
        <f>IFERROR(VLOOKUP(D150,Offres_Proposees!$A$3:$J$20,6,FALSE),"")</f>
        <v/>
      </c>
      <c r="I150">
        <f>IFERROR(VLOOKUP(D150,Offres_Proposees!$A$3:$J$20,7,FALSE),"")</f>
        <v/>
      </c>
      <c r="J150">
        <f>IF(E150="","",EDATE(E150,F150))</f>
        <v/>
      </c>
      <c r="K150">
        <f>IF(E150="","",IF(TODAY()&gt;J150,"Expiré","Actif"))</f>
        <v/>
      </c>
      <c r="L150">
        <f>IF(E150="","",EDATE(E150,1))</f>
        <v/>
      </c>
      <c r="M150">
        <f>IF(J150="","",IF(J150&lt;TODAY(),"Expiré",IF(J150-TODAY()&lt;=7,"Renouveler sous 7 j","OK")))</f>
        <v/>
      </c>
    </row>
    <row r="151">
      <c r="C151">
        <f>IFERROR(VLOOKUP(B151,Clients!$A$3:$T$500,3,FALSE)&amp;" "&amp;VLOOKUP(B151,Clients!$A$3:$T$500,4,FALSE),"")</f>
        <v/>
      </c>
      <c r="F151">
        <f>IFERROR(VLOOKUP(D151,Offres_Proposees!$A$3:$J$20,4,FALSE),"")</f>
        <v/>
      </c>
      <c r="G151">
        <f>IFERROR(VLOOKUP(D151,Offres_Proposees!$A$3:$J$20,5,FALSE),"")</f>
        <v/>
      </c>
      <c r="H151">
        <f>IFERROR(VLOOKUP(D151,Offres_Proposees!$A$3:$J$20,6,FALSE),"")</f>
        <v/>
      </c>
      <c r="I151">
        <f>IFERROR(VLOOKUP(D151,Offres_Proposees!$A$3:$J$20,7,FALSE),"")</f>
        <v/>
      </c>
      <c r="J151">
        <f>IF(E151="","",EDATE(E151,F151))</f>
        <v/>
      </c>
      <c r="K151">
        <f>IF(E151="","",IF(TODAY()&gt;J151,"Expiré","Actif"))</f>
        <v/>
      </c>
      <c r="L151">
        <f>IF(E151="","",EDATE(E151,1))</f>
        <v/>
      </c>
      <c r="M151">
        <f>IF(J151="","",IF(J151&lt;TODAY(),"Expiré",IF(J151-TODAY()&lt;=7,"Renouveler sous 7 j","OK")))</f>
        <v/>
      </c>
    </row>
    <row r="152">
      <c r="C152">
        <f>IFERROR(VLOOKUP(B152,Clients!$A$3:$T$500,3,FALSE)&amp;" "&amp;VLOOKUP(B152,Clients!$A$3:$T$500,4,FALSE),"")</f>
        <v/>
      </c>
      <c r="F152">
        <f>IFERROR(VLOOKUP(D152,Offres_Proposees!$A$3:$J$20,4,FALSE),"")</f>
        <v/>
      </c>
      <c r="G152">
        <f>IFERROR(VLOOKUP(D152,Offres_Proposees!$A$3:$J$20,5,FALSE),"")</f>
        <v/>
      </c>
      <c r="H152">
        <f>IFERROR(VLOOKUP(D152,Offres_Proposees!$A$3:$J$20,6,FALSE),"")</f>
        <v/>
      </c>
      <c r="I152">
        <f>IFERROR(VLOOKUP(D152,Offres_Proposees!$A$3:$J$20,7,FALSE),"")</f>
        <v/>
      </c>
      <c r="J152">
        <f>IF(E152="","",EDATE(E152,F152))</f>
        <v/>
      </c>
      <c r="K152">
        <f>IF(E152="","",IF(TODAY()&gt;J152,"Expiré","Actif"))</f>
        <v/>
      </c>
      <c r="L152">
        <f>IF(E152="","",EDATE(E152,1))</f>
        <v/>
      </c>
      <c r="M152">
        <f>IF(J152="","",IF(J152&lt;TODAY(),"Expiré",IF(J152-TODAY()&lt;=7,"Renouveler sous 7 j","OK")))</f>
        <v/>
      </c>
    </row>
    <row r="153">
      <c r="C153">
        <f>IFERROR(VLOOKUP(B153,Clients!$A$3:$T$500,3,FALSE)&amp;" "&amp;VLOOKUP(B153,Clients!$A$3:$T$500,4,FALSE),"")</f>
        <v/>
      </c>
      <c r="F153">
        <f>IFERROR(VLOOKUP(D153,Offres_Proposees!$A$3:$J$20,4,FALSE),"")</f>
        <v/>
      </c>
      <c r="G153">
        <f>IFERROR(VLOOKUP(D153,Offres_Proposees!$A$3:$J$20,5,FALSE),"")</f>
        <v/>
      </c>
      <c r="H153">
        <f>IFERROR(VLOOKUP(D153,Offres_Proposees!$A$3:$J$20,6,FALSE),"")</f>
        <v/>
      </c>
      <c r="I153">
        <f>IFERROR(VLOOKUP(D153,Offres_Proposees!$A$3:$J$20,7,FALSE),"")</f>
        <v/>
      </c>
      <c r="J153">
        <f>IF(E153="","",EDATE(E153,F153))</f>
        <v/>
      </c>
      <c r="K153">
        <f>IF(E153="","",IF(TODAY()&gt;J153,"Expiré","Actif"))</f>
        <v/>
      </c>
      <c r="L153">
        <f>IF(E153="","",EDATE(E153,1))</f>
        <v/>
      </c>
      <c r="M153">
        <f>IF(J153="","",IF(J153&lt;TODAY(),"Expiré",IF(J153-TODAY()&lt;=7,"Renouveler sous 7 j","OK")))</f>
        <v/>
      </c>
    </row>
    <row r="154">
      <c r="C154">
        <f>IFERROR(VLOOKUP(B154,Clients!$A$3:$T$500,3,FALSE)&amp;" "&amp;VLOOKUP(B154,Clients!$A$3:$T$500,4,FALSE),"")</f>
        <v/>
      </c>
      <c r="F154">
        <f>IFERROR(VLOOKUP(D154,Offres_Proposees!$A$3:$J$20,4,FALSE),"")</f>
        <v/>
      </c>
      <c r="G154">
        <f>IFERROR(VLOOKUP(D154,Offres_Proposees!$A$3:$J$20,5,FALSE),"")</f>
        <v/>
      </c>
      <c r="H154">
        <f>IFERROR(VLOOKUP(D154,Offres_Proposees!$A$3:$J$20,6,FALSE),"")</f>
        <v/>
      </c>
      <c r="I154">
        <f>IFERROR(VLOOKUP(D154,Offres_Proposees!$A$3:$J$20,7,FALSE),"")</f>
        <v/>
      </c>
      <c r="J154">
        <f>IF(E154="","",EDATE(E154,F154))</f>
        <v/>
      </c>
      <c r="K154">
        <f>IF(E154="","",IF(TODAY()&gt;J154,"Expiré","Actif"))</f>
        <v/>
      </c>
      <c r="L154">
        <f>IF(E154="","",EDATE(E154,1))</f>
        <v/>
      </c>
      <c r="M154">
        <f>IF(J154="","",IF(J154&lt;TODAY(),"Expiré",IF(J154-TODAY()&lt;=7,"Renouveler sous 7 j","OK")))</f>
        <v/>
      </c>
    </row>
    <row r="155">
      <c r="C155">
        <f>IFERROR(VLOOKUP(B155,Clients!$A$3:$T$500,3,FALSE)&amp;" "&amp;VLOOKUP(B155,Clients!$A$3:$T$500,4,FALSE),"")</f>
        <v/>
      </c>
      <c r="F155">
        <f>IFERROR(VLOOKUP(D155,Offres_Proposees!$A$3:$J$20,4,FALSE),"")</f>
        <v/>
      </c>
      <c r="G155">
        <f>IFERROR(VLOOKUP(D155,Offres_Proposees!$A$3:$J$20,5,FALSE),"")</f>
        <v/>
      </c>
      <c r="H155">
        <f>IFERROR(VLOOKUP(D155,Offres_Proposees!$A$3:$J$20,6,FALSE),"")</f>
        <v/>
      </c>
      <c r="I155">
        <f>IFERROR(VLOOKUP(D155,Offres_Proposees!$A$3:$J$20,7,FALSE),"")</f>
        <v/>
      </c>
      <c r="J155">
        <f>IF(E155="","",EDATE(E155,F155))</f>
        <v/>
      </c>
      <c r="K155">
        <f>IF(E155="","",IF(TODAY()&gt;J155,"Expiré","Actif"))</f>
        <v/>
      </c>
      <c r="L155">
        <f>IF(E155="","",EDATE(E155,1))</f>
        <v/>
      </c>
      <c r="M155">
        <f>IF(J155="","",IF(J155&lt;TODAY(),"Expiré",IF(J155-TODAY()&lt;=7,"Renouveler sous 7 j","OK")))</f>
        <v/>
      </c>
    </row>
    <row r="156">
      <c r="C156">
        <f>IFERROR(VLOOKUP(B156,Clients!$A$3:$T$500,3,FALSE)&amp;" "&amp;VLOOKUP(B156,Clients!$A$3:$T$500,4,FALSE),"")</f>
        <v/>
      </c>
      <c r="F156">
        <f>IFERROR(VLOOKUP(D156,Offres_Proposees!$A$3:$J$20,4,FALSE),"")</f>
        <v/>
      </c>
      <c r="G156">
        <f>IFERROR(VLOOKUP(D156,Offres_Proposees!$A$3:$J$20,5,FALSE),"")</f>
        <v/>
      </c>
      <c r="H156">
        <f>IFERROR(VLOOKUP(D156,Offres_Proposees!$A$3:$J$20,6,FALSE),"")</f>
        <v/>
      </c>
      <c r="I156">
        <f>IFERROR(VLOOKUP(D156,Offres_Proposees!$A$3:$J$20,7,FALSE),"")</f>
        <v/>
      </c>
      <c r="J156">
        <f>IF(E156="","",EDATE(E156,F156))</f>
        <v/>
      </c>
      <c r="K156">
        <f>IF(E156="","",IF(TODAY()&gt;J156,"Expiré","Actif"))</f>
        <v/>
      </c>
      <c r="L156">
        <f>IF(E156="","",EDATE(E156,1))</f>
        <v/>
      </c>
      <c r="M156">
        <f>IF(J156="","",IF(J156&lt;TODAY(),"Expiré",IF(J156-TODAY()&lt;=7,"Renouveler sous 7 j","OK")))</f>
        <v/>
      </c>
    </row>
    <row r="157">
      <c r="C157">
        <f>IFERROR(VLOOKUP(B157,Clients!$A$3:$T$500,3,FALSE)&amp;" "&amp;VLOOKUP(B157,Clients!$A$3:$T$500,4,FALSE),"")</f>
        <v/>
      </c>
      <c r="F157">
        <f>IFERROR(VLOOKUP(D157,Offres_Proposees!$A$3:$J$20,4,FALSE),"")</f>
        <v/>
      </c>
      <c r="G157">
        <f>IFERROR(VLOOKUP(D157,Offres_Proposees!$A$3:$J$20,5,FALSE),"")</f>
        <v/>
      </c>
      <c r="H157">
        <f>IFERROR(VLOOKUP(D157,Offres_Proposees!$A$3:$J$20,6,FALSE),"")</f>
        <v/>
      </c>
      <c r="I157">
        <f>IFERROR(VLOOKUP(D157,Offres_Proposees!$A$3:$J$20,7,FALSE),"")</f>
        <v/>
      </c>
      <c r="J157">
        <f>IF(E157="","",EDATE(E157,F157))</f>
        <v/>
      </c>
      <c r="K157">
        <f>IF(E157="","",IF(TODAY()&gt;J157,"Expiré","Actif"))</f>
        <v/>
      </c>
      <c r="L157">
        <f>IF(E157="","",EDATE(E157,1))</f>
        <v/>
      </c>
      <c r="M157">
        <f>IF(J157="","",IF(J157&lt;TODAY(),"Expiré",IF(J157-TODAY()&lt;=7,"Renouveler sous 7 j","OK")))</f>
        <v/>
      </c>
    </row>
    <row r="158">
      <c r="C158">
        <f>IFERROR(VLOOKUP(B158,Clients!$A$3:$T$500,3,FALSE)&amp;" "&amp;VLOOKUP(B158,Clients!$A$3:$T$500,4,FALSE),"")</f>
        <v/>
      </c>
      <c r="F158">
        <f>IFERROR(VLOOKUP(D158,Offres_Proposees!$A$3:$J$20,4,FALSE),"")</f>
        <v/>
      </c>
      <c r="G158">
        <f>IFERROR(VLOOKUP(D158,Offres_Proposees!$A$3:$J$20,5,FALSE),"")</f>
        <v/>
      </c>
      <c r="H158">
        <f>IFERROR(VLOOKUP(D158,Offres_Proposees!$A$3:$J$20,6,FALSE),"")</f>
        <v/>
      </c>
      <c r="I158">
        <f>IFERROR(VLOOKUP(D158,Offres_Proposees!$A$3:$J$20,7,FALSE),"")</f>
        <v/>
      </c>
      <c r="J158">
        <f>IF(E158="","",EDATE(E158,F158))</f>
        <v/>
      </c>
      <c r="K158">
        <f>IF(E158="","",IF(TODAY()&gt;J158,"Expiré","Actif"))</f>
        <v/>
      </c>
      <c r="L158">
        <f>IF(E158="","",EDATE(E158,1))</f>
        <v/>
      </c>
      <c r="M158">
        <f>IF(J158="","",IF(J158&lt;TODAY(),"Expiré",IF(J158-TODAY()&lt;=7,"Renouveler sous 7 j","OK")))</f>
        <v/>
      </c>
    </row>
    <row r="159">
      <c r="C159">
        <f>IFERROR(VLOOKUP(B159,Clients!$A$3:$T$500,3,FALSE)&amp;" "&amp;VLOOKUP(B159,Clients!$A$3:$T$500,4,FALSE),"")</f>
        <v/>
      </c>
      <c r="F159">
        <f>IFERROR(VLOOKUP(D159,Offres_Proposees!$A$3:$J$20,4,FALSE),"")</f>
        <v/>
      </c>
      <c r="G159">
        <f>IFERROR(VLOOKUP(D159,Offres_Proposees!$A$3:$J$20,5,FALSE),"")</f>
        <v/>
      </c>
      <c r="H159">
        <f>IFERROR(VLOOKUP(D159,Offres_Proposees!$A$3:$J$20,6,FALSE),"")</f>
        <v/>
      </c>
      <c r="I159">
        <f>IFERROR(VLOOKUP(D159,Offres_Proposees!$A$3:$J$20,7,FALSE),"")</f>
        <v/>
      </c>
      <c r="J159">
        <f>IF(E159="","",EDATE(E159,F159))</f>
        <v/>
      </c>
      <c r="K159">
        <f>IF(E159="","",IF(TODAY()&gt;J159,"Expiré","Actif"))</f>
        <v/>
      </c>
      <c r="L159">
        <f>IF(E159="","",EDATE(E159,1))</f>
        <v/>
      </c>
      <c r="M159">
        <f>IF(J159="","",IF(J159&lt;TODAY(),"Expiré",IF(J159-TODAY()&lt;=7,"Renouveler sous 7 j","OK")))</f>
        <v/>
      </c>
    </row>
    <row r="160">
      <c r="C160">
        <f>IFERROR(VLOOKUP(B160,Clients!$A$3:$T$500,3,FALSE)&amp;" "&amp;VLOOKUP(B160,Clients!$A$3:$T$500,4,FALSE),"")</f>
        <v/>
      </c>
      <c r="F160">
        <f>IFERROR(VLOOKUP(D160,Offres_Proposees!$A$3:$J$20,4,FALSE),"")</f>
        <v/>
      </c>
      <c r="G160">
        <f>IFERROR(VLOOKUP(D160,Offres_Proposees!$A$3:$J$20,5,FALSE),"")</f>
        <v/>
      </c>
      <c r="H160">
        <f>IFERROR(VLOOKUP(D160,Offres_Proposees!$A$3:$J$20,6,FALSE),"")</f>
        <v/>
      </c>
      <c r="I160">
        <f>IFERROR(VLOOKUP(D160,Offres_Proposees!$A$3:$J$20,7,FALSE),"")</f>
        <v/>
      </c>
      <c r="J160">
        <f>IF(E160="","",EDATE(E160,F160))</f>
        <v/>
      </c>
      <c r="K160">
        <f>IF(E160="","",IF(TODAY()&gt;J160,"Expiré","Actif"))</f>
        <v/>
      </c>
      <c r="L160">
        <f>IF(E160="","",EDATE(E160,1))</f>
        <v/>
      </c>
      <c r="M160">
        <f>IF(J160="","",IF(J160&lt;TODAY(),"Expiré",IF(J160-TODAY()&lt;=7,"Renouveler sous 7 j","OK")))</f>
        <v/>
      </c>
    </row>
    <row r="161">
      <c r="C161">
        <f>IFERROR(VLOOKUP(B161,Clients!$A$3:$T$500,3,FALSE)&amp;" "&amp;VLOOKUP(B161,Clients!$A$3:$T$500,4,FALSE),"")</f>
        <v/>
      </c>
      <c r="F161">
        <f>IFERROR(VLOOKUP(D161,Offres_Proposees!$A$3:$J$20,4,FALSE),"")</f>
        <v/>
      </c>
      <c r="G161">
        <f>IFERROR(VLOOKUP(D161,Offres_Proposees!$A$3:$J$20,5,FALSE),"")</f>
        <v/>
      </c>
      <c r="H161">
        <f>IFERROR(VLOOKUP(D161,Offres_Proposees!$A$3:$J$20,6,FALSE),"")</f>
        <v/>
      </c>
      <c r="I161">
        <f>IFERROR(VLOOKUP(D161,Offres_Proposees!$A$3:$J$20,7,FALSE),"")</f>
        <v/>
      </c>
      <c r="J161">
        <f>IF(E161="","",EDATE(E161,F161))</f>
        <v/>
      </c>
      <c r="K161">
        <f>IF(E161="","",IF(TODAY()&gt;J161,"Expiré","Actif"))</f>
        <v/>
      </c>
      <c r="L161">
        <f>IF(E161="","",EDATE(E161,1))</f>
        <v/>
      </c>
      <c r="M161">
        <f>IF(J161="","",IF(J161&lt;TODAY(),"Expiré",IF(J161-TODAY()&lt;=7,"Renouveler sous 7 j","OK")))</f>
        <v/>
      </c>
    </row>
    <row r="162">
      <c r="C162">
        <f>IFERROR(VLOOKUP(B162,Clients!$A$3:$T$500,3,FALSE)&amp;" "&amp;VLOOKUP(B162,Clients!$A$3:$T$500,4,FALSE),"")</f>
        <v/>
      </c>
      <c r="F162">
        <f>IFERROR(VLOOKUP(D162,Offres_Proposees!$A$3:$J$20,4,FALSE),"")</f>
        <v/>
      </c>
      <c r="G162">
        <f>IFERROR(VLOOKUP(D162,Offres_Proposees!$A$3:$J$20,5,FALSE),"")</f>
        <v/>
      </c>
      <c r="H162">
        <f>IFERROR(VLOOKUP(D162,Offres_Proposees!$A$3:$J$20,6,FALSE),"")</f>
        <v/>
      </c>
      <c r="I162">
        <f>IFERROR(VLOOKUP(D162,Offres_Proposees!$A$3:$J$20,7,FALSE),"")</f>
        <v/>
      </c>
      <c r="J162">
        <f>IF(E162="","",EDATE(E162,F162))</f>
        <v/>
      </c>
      <c r="K162">
        <f>IF(E162="","",IF(TODAY()&gt;J162,"Expiré","Actif"))</f>
        <v/>
      </c>
      <c r="L162">
        <f>IF(E162="","",EDATE(E162,1))</f>
        <v/>
      </c>
      <c r="M162">
        <f>IF(J162="","",IF(J162&lt;TODAY(),"Expiré",IF(J162-TODAY()&lt;=7,"Renouveler sous 7 j","OK")))</f>
        <v/>
      </c>
    </row>
    <row r="163">
      <c r="C163">
        <f>IFERROR(VLOOKUP(B163,Clients!$A$3:$T$500,3,FALSE)&amp;" "&amp;VLOOKUP(B163,Clients!$A$3:$T$500,4,FALSE),"")</f>
        <v/>
      </c>
      <c r="F163">
        <f>IFERROR(VLOOKUP(D163,Offres_Proposees!$A$3:$J$20,4,FALSE),"")</f>
        <v/>
      </c>
      <c r="G163">
        <f>IFERROR(VLOOKUP(D163,Offres_Proposees!$A$3:$J$20,5,FALSE),"")</f>
        <v/>
      </c>
      <c r="H163">
        <f>IFERROR(VLOOKUP(D163,Offres_Proposees!$A$3:$J$20,6,FALSE),"")</f>
        <v/>
      </c>
      <c r="I163">
        <f>IFERROR(VLOOKUP(D163,Offres_Proposees!$A$3:$J$20,7,FALSE),"")</f>
        <v/>
      </c>
      <c r="J163">
        <f>IF(E163="","",EDATE(E163,F163))</f>
        <v/>
      </c>
      <c r="K163">
        <f>IF(E163="","",IF(TODAY()&gt;J163,"Expiré","Actif"))</f>
        <v/>
      </c>
      <c r="L163">
        <f>IF(E163="","",EDATE(E163,1))</f>
        <v/>
      </c>
      <c r="M163">
        <f>IF(J163="","",IF(J163&lt;TODAY(),"Expiré",IF(J163-TODAY()&lt;=7,"Renouveler sous 7 j","OK")))</f>
        <v/>
      </c>
    </row>
    <row r="164">
      <c r="C164">
        <f>IFERROR(VLOOKUP(B164,Clients!$A$3:$T$500,3,FALSE)&amp;" "&amp;VLOOKUP(B164,Clients!$A$3:$T$500,4,FALSE),"")</f>
        <v/>
      </c>
      <c r="F164">
        <f>IFERROR(VLOOKUP(D164,Offres_Proposees!$A$3:$J$20,4,FALSE),"")</f>
        <v/>
      </c>
      <c r="G164">
        <f>IFERROR(VLOOKUP(D164,Offres_Proposees!$A$3:$J$20,5,FALSE),"")</f>
        <v/>
      </c>
      <c r="H164">
        <f>IFERROR(VLOOKUP(D164,Offres_Proposees!$A$3:$J$20,6,FALSE),"")</f>
        <v/>
      </c>
      <c r="I164">
        <f>IFERROR(VLOOKUP(D164,Offres_Proposees!$A$3:$J$20,7,FALSE),"")</f>
        <v/>
      </c>
      <c r="J164">
        <f>IF(E164="","",EDATE(E164,F164))</f>
        <v/>
      </c>
      <c r="K164">
        <f>IF(E164="","",IF(TODAY()&gt;J164,"Expiré","Actif"))</f>
        <v/>
      </c>
      <c r="L164">
        <f>IF(E164="","",EDATE(E164,1))</f>
        <v/>
      </c>
      <c r="M164">
        <f>IF(J164="","",IF(J164&lt;TODAY(),"Expiré",IF(J164-TODAY()&lt;=7,"Renouveler sous 7 j","OK")))</f>
        <v/>
      </c>
    </row>
    <row r="165">
      <c r="C165">
        <f>IFERROR(VLOOKUP(B165,Clients!$A$3:$T$500,3,FALSE)&amp;" "&amp;VLOOKUP(B165,Clients!$A$3:$T$500,4,FALSE),"")</f>
        <v/>
      </c>
      <c r="F165">
        <f>IFERROR(VLOOKUP(D165,Offres_Proposees!$A$3:$J$20,4,FALSE),"")</f>
        <v/>
      </c>
      <c r="G165">
        <f>IFERROR(VLOOKUP(D165,Offres_Proposees!$A$3:$J$20,5,FALSE),"")</f>
        <v/>
      </c>
      <c r="H165">
        <f>IFERROR(VLOOKUP(D165,Offres_Proposees!$A$3:$J$20,6,FALSE),"")</f>
        <v/>
      </c>
      <c r="I165">
        <f>IFERROR(VLOOKUP(D165,Offres_Proposees!$A$3:$J$20,7,FALSE),"")</f>
        <v/>
      </c>
      <c r="J165">
        <f>IF(E165="","",EDATE(E165,F165))</f>
        <v/>
      </c>
      <c r="K165">
        <f>IF(E165="","",IF(TODAY()&gt;J165,"Expiré","Actif"))</f>
        <v/>
      </c>
      <c r="L165">
        <f>IF(E165="","",EDATE(E165,1))</f>
        <v/>
      </c>
      <c r="M165">
        <f>IF(J165="","",IF(J165&lt;TODAY(),"Expiré",IF(J165-TODAY()&lt;=7,"Renouveler sous 7 j","OK")))</f>
        <v/>
      </c>
    </row>
    <row r="166">
      <c r="C166">
        <f>IFERROR(VLOOKUP(B166,Clients!$A$3:$T$500,3,FALSE)&amp;" "&amp;VLOOKUP(B166,Clients!$A$3:$T$500,4,FALSE),"")</f>
        <v/>
      </c>
      <c r="F166">
        <f>IFERROR(VLOOKUP(D166,Offres_Proposees!$A$3:$J$20,4,FALSE),"")</f>
        <v/>
      </c>
      <c r="G166">
        <f>IFERROR(VLOOKUP(D166,Offres_Proposees!$A$3:$J$20,5,FALSE),"")</f>
        <v/>
      </c>
      <c r="H166">
        <f>IFERROR(VLOOKUP(D166,Offres_Proposees!$A$3:$J$20,6,FALSE),"")</f>
        <v/>
      </c>
      <c r="I166">
        <f>IFERROR(VLOOKUP(D166,Offres_Proposees!$A$3:$J$20,7,FALSE),"")</f>
        <v/>
      </c>
      <c r="J166">
        <f>IF(E166="","",EDATE(E166,F166))</f>
        <v/>
      </c>
      <c r="K166">
        <f>IF(E166="","",IF(TODAY()&gt;J166,"Expiré","Actif"))</f>
        <v/>
      </c>
      <c r="L166">
        <f>IF(E166="","",EDATE(E166,1))</f>
        <v/>
      </c>
      <c r="M166">
        <f>IF(J166="","",IF(J166&lt;TODAY(),"Expiré",IF(J166-TODAY()&lt;=7,"Renouveler sous 7 j","OK")))</f>
        <v/>
      </c>
    </row>
    <row r="167">
      <c r="C167">
        <f>IFERROR(VLOOKUP(B167,Clients!$A$3:$T$500,3,FALSE)&amp;" "&amp;VLOOKUP(B167,Clients!$A$3:$T$500,4,FALSE),"")</f>
        <v/>
      </c>
      <c r="F167">
        <f>IFERROR(VLOOKUP(D167,Offres_Proposees!$A$3:$J$20,4,FALSE),"")</f>
        <v/>
      </c>
      <c r="G167">
        <f>IFERROR(VLOOKUP(D167,Offres_Proposees!$A$3:$J$20,5,FALSE),"")</f>
        <v/>
      </c>
      <c r="H167">
        <f>IFERROR(VLOOKUP(D167,Offres_Proposees!$A$3:$J$20,6,FALSE),"")</f>
        <v/>
      </c>
      <c r="I167">
        <f>IFERROR(VLOOKUP(D167,Offres_Proposees!$A$3:$J$20,7,FALSE),"")</f>
        <v/>
      </c>
      <c r="J167">
        <f>IF(E167="","",EDATE(E167,F167))</f>
        <v/>
      </c>
      <c r="K167">
        <f>IF(E167="","",IF(TODAY()&gt;J167,"Expiré","Actif"))</f>
        <v/>
      </c>
      <c r="L167">
        <f>IF(E167="","",EDATE(E167,1))</f>
        <v/>
      </c>
      <c r="M167">
        <f>IF(J167="","",IF(J167&lt;TODAY(),"Expiré",IF(J167-TODAY()&lt;=7,"Renouveler sous 7 j","OK")))</f>
        <v/>
      </c>
    </row>
    <row r="168">
      <c r="C168">
        <f>IFERROR(VLOOKUP(B168,Clients!$A$3:$T$500,3,FALSE)&amp;" "&amp;VLOOKUP(B168,Clients!$A$3:$T$500,4,FALSE),"")</f>
        <v/>
      </c>
      <c r="F168">
        <f>IFERROR(VLOOKUP(D168,Offres_Proposees!$A$3:$J$20,4,FALSE),"")</f>
        <v/>
      </c>
      <c r="G168">
        <f>IFERROR(VLOOKUP(D168,Offres_Proposees!$A$3:$J$20,5,FALSE),"")</f>
        <v/>
      </c>
      <c r="H168">
        <f>IFERROR(VLOOKUP(D168,Offres_Proposees!$A$3:$J$20,6,FALSE),"")</f>
        <v/>
      </c>
      <c r="I168">
        <f>IFERROR(VLOOKUP(D168,Offres_Proposees!$A$3:$J$20,7,FALSE),"")</f>
        <v/>
      </c>
      <c r="J168">
        <f>IF(E168="","",EDATE(E168,F168))</f>
        <v/>
      </c>
      <c r="K168">
        <f>IF(E168="","",IF(TODAY()&gt;J168,"Expiré","Actif"))</f>
        <v/>
      </c>
      <c r="L168">
        <f>IF(E168="","",EDATE(E168,1))</f>
        <v/>
      </c>
      <c r="M168">
        <f>IF(J168="","",IF(J168&lt;TODAY(),"Expiré",IF(J168-TODAY()&lt;=7,"Renouveler sous 7 j","OK")))</f>
        <v/>
      </c>
    </row>
    <row r="169">
      <c r="C169">
        <f>IFERROR(VLOOKUP(B169,Clients!$A$3:$T$500,3,FALSE)&amp;" "&amp;VLOOKUP(B169,Clients!$A$3:$T$500,4,FALSE),"")</f>
        <v/>
      </c>
      <c r="F169">
        <f>IFERROR(VLOOKUP(D169,Offres_Proposees!$A$3:$J$20,4,FALSE),"")</f>
        <v/>
      </c>
      <c r="G169">
        <f>IFERROR(VLOOKUP(D169,Offres_Proposees!$A$3:$J$20,5,FALSE),"")</f>
        <v/>
      </c>
      <c r="H169">
        <f>IFERROR(VLOOKUP(D169,Offres_Proposees!$A$3:$J$20,6,FALSE),"")</f>
        <v/>
      </c>
      <c r="I169">
        <f>IFERROR(VLOOKUP(D169,Offres_Proposees!$A$3:$J$20,7,FALSE),"")</f>
        <v/>
      </c>
      <c r="J169">
        <f>IF(E169="","",EDATE(E169,F169))</f>
        <v/>
      </c>
      <c r="K169">
        <f>IF(E169="","",IF(TODAY()&gt;J169,"Expiré","Actif"))</f>
        <v/>
      </c>
      <c r="L169">
        <f>IF(E169="","",EDATE(E169,1))</f>
        <v/>
      </c>
      <c r="M169">
        <f>IF(J169="","",IF(J169&lt;TODAY(),"Expiré",IF(J169-TODAY()&lt;=7,"Renouveler sous 7 j","OK")))</f>
        <v/>
      </c>
    </row>
    <row r="170">
      <c r="C170">
        <f>IFERROR(VLOOKUP(B170,Clients!$A$3:$T$500,3,FALSE)&amp;" "&amp;VLOOKUP(B170,Clients!$A$3:$T$500,4,FALSE),"")</f>
        <v/>
      </c>
      <c r="F170">
        <f>IFERROR(VLOOKUP(D170,Offres_Proposees!$A$3:$J$20,4,FALSE),"")</f>
        <v/>
      </c>
      <c r="G170">
        <f>IFERROR(VLOOKUP(D170,Offres_Proposees!$A$3:$J$20,5,FALSE),"")</f>
        <v/>
      </c>
      <c r="H170">
        <f>IFERROR(VLOOKUP(D170,Offres_Proposees!$A$3:$J$20,6,FALSE),"")</f>
        <v/>
      </c>
      <c r="I170">
        <f>IFERROR(VLOOKUP(D170,Offres_Proposees!$A$3:$J$20,7,FALSE),"")</f>
        <v/>
      </c>
      <c r="J170">
        <f>IF(E170="","",EDATE(E170,F170))</f>
        <v/>
      </c>
      <c r="K170">
        <f>IF(E170="","",IF(TODAY()&gt;J170,"Expiré","Actif"))</f>
        <v/>
      </c>
      <c r="L170">
        <f>IF(E170="","",EDATE(E170,1))</f>
        <v/>
      </c>
      <c r="M170">
        <f>IF(J170="","",IF(J170&lt;TODAY(),"Expiré",IF(J170-TODAY()&lt;=7,"Renouveler sous 7 j","OK")))</f>
        <v/>
      </c>
    </row>
    <row r="171">
      <c r="C171">
        <f>IFERROR(VLOOKUP(B171,Clients!$A$3:$T$500,3,FALSE)&amp;" "&amp;VLOOKUP(B171,Clients!$A$3:$T$500,4,FALSE),"")</f>
        <v/>
      </c>
      <c r="F171">
        <f>IFERROR(VLOOKUP(D171,Offres_Proposees!$A$3:$J$20,4,FALSE),"")</f>
        <v/>
      </c>
      <c r="G171">
        <f>IFERROR(VLOOKUP(D171,Offres_Proposees!$A$3:$J$20,5,FALSE),"")</f>
        <v/>
      </c>
      <c r="H171">
        <f>IFERROR(VLOOKUP(D171,Offres_Proposees!$A$3:$J$20,6,FALSE),"")</f>
        <v/>
      </c>
      <c r="I171">
        <f>IFERROR(VLOOKUP(D171,Offres_Proposees!$A$3:$J$20,7,FALSE),"")</f>
        <v/>
      </c>
      <c r="J171">
        <f>IF(E171="","",EDATE(E171,F171))</f>
        <v/>
      </c>
      <c r="K171">
        <f>IF(E171="","",IF(TODAY()&gt;J171,"Expiré","Actif"))</f>
        <v/>
      </c>
      <c r="L171">
        <f>IF(E171="","",EDATE(E171,1))</f>
        <v/>
      </c>
      <c r="M171">
        <f>IF(J171="","",IF(J171&lt;TODAY(),"Expiré",IF(J171-TODAY()&lt;=7,"Renouveler sous 7 j","OK")))</f>
        <v/>
      </c>
    </row>
    <row r="172">
      <c r="C172">
        <f>IFERROR(VLOOKUP(B172,Clients!$A$3:$T$500,3,FALSE)&amp;" "&amp;VLOOKUP(B172,Clients!$A$3:$T$500,4,FALSE),"")</f>
        <v/>
      </c>
      <c r="F172">
        <f>IFERROR(VLOOKUP(D172,Offres_Proposees!$A$3:$J$20,4,FALSE),"")</f>
        <v/>
      </c>
      <c r="G172">
        <f>IFERROR(VLOOKUP(D172,Offres_Proposees!$A$3:$J$20,5,FALSE),"")</f>
        <v/>
      </c>
      <c r="H172">
        <f>IFERROR(VLOOKUP(D172,Offres_Proposees!$A$3:$J$20,6,FALSE),"")</f>
        <v/>
      </c>
      <c r="I172">
        <f>IFERROR(VLOOKUP(D172,Offres_Proposees!$A$3:$J$20,7,FALSE),"")</f>
        <v/>
      </c>
      <c r="J172">
        <f>IF(E172="","",EDATE(E172,F172))</f>
        <v/>
      </c>
      <c r="K172">
        <f>IF(E172="","",IF(TODAY()&gt;J172,"Expiré","Actif"))</f>
        <v/>
      </c>
      <c r="L172">
        <f>IF(E172="","",EDATE(E172,1))</f>
        <v/>
      </c>
      <c r="M172">
        <f>IF(J172="","",IF(J172&lt;TODAY(),"Expiré",IF(J172-TODAY()&lt;=7,"Renouveler sous 7 j","OK")))</f>
        <v/>
      </c>
    </row>
    <row r="173">
      <c r="C173">
        <f>IFERROR(VLOOKUP(B173,Clients!$A$3:$T$500,3,FALSE)&amp;" "&amp;VLOOKUP(B173,Clients!$A$3:$T$500,4,FALSE),"")</f>
        <v/>
      </c>
      <c r="F173">
        <f>IFERROR(VLOOKUP(D173,Offres_Proposees!$A$3:$J$20,4,FALSE),"")</f>
        <v/>
      </c>
      <c r="G173">
        <f>IFERROR(VLOOKUP(D173,Offres_Proposees!$A$3:$J$20,5,FALSE),"")</f>
        <v/>
      </c>
      <c r="H173">
        <f>IFERROR(VLOOKUP(D173,Offres_Proposees!$A$3:$J$20,6,FALSE),"")</f>
        <v/>
      </c>
      <c r="I173">
        <f>IFERROR(VLOOKUP(D173,Offres_Proposees!$A$3:$J$20,7,FALSE),"")</f>
        <v/>
      </c>
      <c r="J173">
        <f>IF(E173="","",EDATE(E173,F173))</f>
        <v/>
      </c>
      <c r="K173">
        <f>IF(E173="","",IF(TODAY()&gt;J173,"Expiré","Actif"))</f>
        <v/>
      </c>
      <c r="L173">
        <f>IF(E173="","",EDATE(E173,1))</f>
        <v/>
      </c>
      <c r="M173">
        <f>IF(J173="","",IF(J173&lt;TODAY(),"Expiré",IF(J173-TODAY()&lt;=7,"Renouveler sous 7 j","OK")))</f>
        <v/>
      </c>
    </row>
    <row r="174">
      <c r="C174">
        <f>IFERROR(VLOOKUP(B174,Clients!$A$3:$T$500,3,FALSE)&amp;" "&amp;VLOOKUP(B174,Clients!$A$3:$T$500,4,FALSE),"")</f>
        <v/>
      </c>
      <c r="F174">
        <f>IFERROR(VLOOKUP(D174,Offres_Proposees!$A$3:$J$20,4,FALSE),"")</f>
        <v/>
      </c>
      <c r="G174">
        <f>IFERROR(VLOOKUP(D174,Offres_Proposees!$A$3:$J$20,5,FALSE),"")</f>
        <v/>
      </c>
      <c r="H174">
        <f>IFERROR(VLOOKUP(D174,Offres_Proposees!$A$3:$J$20,6,FALSE),"")</f>
        <v/>
      </c>
      <c r="I174">
        <f>IFERROR(VLOOKUP(D174,Offres_Proposees!$A$3:$J$20,7,FALSE),"")</f>
        <v/>
      </c>
      <c r="J174">
        <f>IF(E174="","",EDATE(E174,F174))</f>
        <v/>
      </c>
      <c r="K174">
        <f>IF(E174="","",IF(TODAY()&gt;J174,"Expiré","Actif"))</f>
        <v/>
      </c>
      <c r="L174">
        <f>IF(E174="","",EDATE(E174,1))</f>
        <v/>
      </c>
      <c r="M174">
        <f>IF(J174="","",IF(J174&lt;TODAY(),"Expiré",IF(J174-TODAY()&lt;=7,"Renouveler sous 7 j","OK")))</f>
        <v/>
      </c>
    </row>
    <row r="175">
      <c r="C175">
        <f>IFERROR(VLOOKUP(B175,Clients!$A$3:$T$500,3,FALSE)&amp;" "&amp;VLOOKUP(B175,Clients!$A$3:$T$500,4,FALSE),"")</f>
        <v/>
      </c>
      <c r="F175">
        <f>IFERROR(VLOOKUP(D175,Offres_Proposees!$A$3:$J$20,4,FALSE),"")</f>
        <v/>
      </c>
      <c r="G175">
        <f>IFERROR(VLOOKUP(D175,Offres_Proposees!$A$3:$J$20,5,FALSE),"")</f>
        <v/>
      </c>
      <c r="H175">
        <f>IFERROR(VLOOKUP(D175,Offres_Proposees!$A$3:$J$20,6,FALSE),"")</f>
        <v/>
      </c>
      <c r="I175">
        <f>IFERROR(VLOOKUP(D175,Offres_Proposees!$A$3:$J$20,7,FALSE),"")</f>
        <v/>
      </c>
      <c r="J175">
        <f>IF(E175="","",EDATE(E175,F175))</f>
        <v/>
      </c>
      <c r="K175">
        <f>IF(E175="","",IF(TODAY()&gt;J175,"Expiré","Actif"))</f>
        <v/>
      </c>
      <c r="L175">
        <f>IF(E175="","",EDATE(E175,1))</f>
        <v/>
      </c>
      <c r="M175">
        <f>IF(J175="","",IF(J175&lt;TODAY(),"Expiré",IF(J175-TODAY()&lt;=7,"Renouveler sous 7 j","OK")))</f>
        <v/>
      </c>
    </row>
    <row r="176">
      <c r="C176">
        <f>IFERROR(VLOOKUP(B176,Clients!$A$3:$T$500,3,FALSE)&amp;" "&amp;VLOOKUP(B176,Clients!$A$3:$T$500,4,FALSE),"")</f>
        <v/>
      </c>
      <c r="F176">
        <f>IFERROR(VLOOKUP(D176,Offres_Proposees!$A$3:$J$20,4,FALSE),"")</f>
        <v/>
      </c>
      <c r="G176">
        <f>IFERROR(VLOOKUP(D176,Offres_Proposees!$A$3:$J$20,5,FALSE),"")</f>
        <v/>
      </c>
      <c r="H176">
        <f>IFERROR(VLOOKUP(D176,Offres_Proposees!$A$3:$J$20,6,FALSE),"")</f>
        <v/>
      </c>
      <c r="I176">
        <f>IFERROR(VLOOKUP(D176,Offres_Proposees!$A$3:$J$20,7,FALSE),"")</f>
        <v/>
      </c>
      <c r="J176">
        <f>IF(E176="","",EDATE(E176,F176))</f>
        <v/>
      </c>
      <c r="K176">
        <f>IF(E176="","",IF(TODAY()&gt;J176,"Expiré","Actif"))</f>
        <v/>
      </c>
      <c r="L176">
        <f>IF(E176="","",EDATE(E176,1))</f>
        <v/>
      </c>
      <c r="M176">
        <f>IF(J176="","",IF(J176&lt;TODAY(),"Expiré",IF(J176-TODAY()&lt;=7,"Renouveler sous 7 j","OK")))</f>
        <v/>
      </c>
    </row>
    <row r="177">
      <c r="C177">
        <f>IFERROR(VLOOKUP(B177,Clients!$A$3:$T$500,3,FALSE)&amp;" "&amp;VLOOKUP(B177,Clients!$A$3:$T$500,4,FALSE),"")</f>
        <v/>
      </c>
      <c r="F177">
        <f>IFERROR(VLOOKUP(D177,Offres_Proposees!$A$3:$J$20,4,FALSE),"")</f>
        <v/>
      </c>
      <c r="G177">
        <f>IFERROR(VLOOKUP(D177,Offres_Proposees!$A$3:$J$20,5,FALSE),"")</f>
        <v/>
      </c>
      <c r="H177">
        <f>IFERROR(VLOOKUP(D177,Offres_Proposees!$A$3:$J$20,6,FALSE),"")</f>
        <v/>
      </c>
      <c r="I177">
        <f>IFERROR(VLOOKUP(D177,Offres_Proposees!$A$3:$J$20,7,FALSE),"")</f>
        <v/>
      </c>
      <c r="J177">
        <f>IF(E177="","",EDATE(E177,F177))</f>
        <v/>
      </c>
      <c r="K177">
        <f>IF(E177="","",IF(TODAY()&gt;J177,"Expiré","Actif"))</f>
        <v/>
      </c>
      <c r="L177">
        <f>IF(E177="","",EDATE(E177,1))</f>
        <v/>
      </c>
      <c r="M177">
        <f>IF(J177="","",IF(J177&lt;TODAY(),"Expiré",IF(J177-TODAY()&lt;=7,"Renouveler sous 7 j","OK")))</f>
        <v/>
      </c>
    </row>
    <row r="178">
      <c r="C178">
        <f>IFERROR(VLOOKUP(B178,Clients!$A$3:$T$500,3,FALSE)&amp;" "&amp;VLOOKUP(B178,Clients!$A$3:$T$500,4,FALSE),"")</f>
        <v/>
      </c>
      <c r="F178">
        <f>IFERROR(VLOOKUP(D178,Offres_Proposees!$A$3:$J$20,4,FALSE),"")</f>
        <v/>
      </c>
      <c r="G178">
        <f>IFERROR(VLOOKUP(D178,Offres_Proposees!$A$3:$J$20,5,FALSE),"")</f>
        <v/>
      </c>
      <c r="H178">
        <f>IFERROR(VLOOKUP(D178,Offres_Proposees!$A$3:$J$20,6,FALSE),"")</f>
        <v/>
      </c>
      <c r="I178">
        <f>IFERROR(VLOOKUP(D178,Offres_Proposees!$A$3:$J$20,7,FALSE),"")</f>
        <v/>
      </c>
      <c r="J178">
        <f>IF(E178="","",EDATE(E178,F178))</f>
        <v/>
      </c>
      <c r="K178">
        <f>IF(E178="","",IF(TODAY()&gt;J178,"Expiré","Actif"))</f>
        <v/>
      </c>
      <c r="L178">
        <f>IF(E178="","",EDATE(E178,1))</f>
        <v/>
      </c>
      <c r="M178">
        <f>IF(J178="","",IF(J178&lt;TODAY(),"Expiré",IF(J178-TODAY()&lt;=7,"Renouveler sous 7 j","OK")))</f>
        <v/>
      </c>
    </row>
    <row r="179">
      <c r="C179">
        <f>IFERROR(VLOOKUP(B179,Clients!$A$3:$T$500,3,FALSE)&amp;" "&amp;VLOOKUP(B179,Clients!$A$3:$T$500,4,FALSE),"")</f>
        <v/>
      </c>
      <c r="F179">
        <f>IFERROR(VLOOKUP(D179,Offres_Proposees!$A$3:$J$20,4,FALSE),"")</f>
        <v/>
      </c>
      <c r="G179">
        <f>IFERROR(VLOOKUP(D179,Offres_Proposees!$A$3:$J$20,5,FALSE),"")</f>
        <v/>
      </c>
      <c r="H179">
        <f>IFERROR(VLOOKUP(D179,Offres_Proposees!$A$3:$J$20,6,FALSE),"")</f>
        <v/>
      </c>
      <c r="I179">
        <f>IFERROR(VLOOKUP(D179,Offres_Proposees!$A$3:$J$20,7,FALSE),"")</f>
        <v/>
      </c>
      <c r="J179">
        <f>IF(E179="","",EDATE(E179,F179))</f>
        <v/>
      </c>
      <c r="K179">
        <f>IF(E179="","",IF(TODAY()&gt;J179,"Expiré","Actif"))</f>
        <v/>
      </c>
      <c r="L179">
        <f>IF(E179="","",EDATE(E179,1))</f>
        <v/>
      </c>
      <c r="M179">
        <f>IF(J179="","",IF(J179&lt;TODAY(),"Expiré",IF(J179-TODAY()&lt;=7,"Renouveler sous 7 j","OK")))</f>
        <v/>
      </c>
    </row>
    <row r="180">
      <c r="C180">
        <f>IFERROR(VLOOKUP(B180,Clients!$A$3:$T$500,3,FALSE)&amp;" "&amp;VLOOKUP(B180,Clients!$A$3:$T$500,4,FALSE),"")</f>
        <v/>
      </c>
      <c r="F180">
        <f>IFERROR(VLOOKUP(D180,Offres_Proposees!$A$3:$J$20,4,FALSE),"")</f>
        <v/>
      </c>
      <c r="G180">
        <f>IFERROR(VLOOKUP(D180,Offres_Proposees!$A$3:$J$20,5,FALSE),"")</f>
        <v/>
      </c>
      <c r="H180">
        <f>IFERROR(VLOOKUP(D180,Offres_Proposees!$A$3:$J$20,6,FALSE),"")</f>
        <v/>
      </c>
      <c r="I180">
        <f>IFERROR(VLOOKUP(D180,Offres_Proposees!$A$3:$J$20,7,FALSE),"")</f>
        <v/>
      </c>
      <c r="J180">
        <f>IF(E180="","",EDATE(E180,F180))</f>
        <v/>
      </c>
      <c r="K180">
        <f>IF(E180="","",IF(TODAY()&gt;J180,"Expiré","Actif"))</f>
        <v/>
      </c>
      <c r="L180">
        <f>IF(E180="","",EDATE(E180,1))</f>
        <v/>
      </c>
      <c r="M180">
        <f>IF(J180="","",IF(J180&lt;TODAY(),"Expiré",IF(J180-TODAY()&lt;=7,"Renouveler sous 7 j","OK")))</f>
        <v/>
      </c>
    </row>
    <row r="181">
      <c r="C181">
        <f>IFERROR(VLOOKUP(B181,Clients!$A$3:$T$500,3,FALSE)&amp;" "&amp;VLOOKUP(B181,Clients!$A$3:$T$500,4,FALSE),"")</f>
        <v/>
      </c>
      <c r="F181">
        <f>IFERROR(VLOOKUP(D181,Offres_Proposees!$A$3:$J$20,4,FALSE),"")</f>
        <v/>
      </c>
      <c r="G181">
        <f>IFERROR(VLOOKUP(D181,Offres_Proposees!$A$3:$J$20,5,FALSE),"")</f>
        <v/>
      </c>
      <c r="H181">
        <f>IFERROR(VLOOKUP(D181,Offres_Proposees!$A$3:$J$20,6,FALSE),"")</f>
        <v/>
      </c>
      <c r="I181">
        <f>IFERROR(VLOOKUP(D181,Offres_Proposees!$A$3:$J$20,7,FALSE),"")</f>
        <v/>
      </c>
      <c r="J181">
        <f>IF(E181="","",EDATE(E181,F181))</f>
        <v/>
      </c>
      <c r="K181">
        <f>IF(E181="","",IF(TODAY()&gt;J181,"Expiré","Actif"))</f>
        <v/>
      </c>
      <c r="L181">
        <f>IF(E181="","",EDATE(E181,1))</f>
        <v/>
      </c>
      <c r="M181">
        <f>IF(J181="","",IF(J181&lt;TODAY(),"Expiré",IF(J181-TODAY()&lt;=7,"Renouveler sous 7 j","OK")))</f>
        <v/>
      </c>
    </row>
    <row r="182">
      <c r="C182">
        <f>IFERROR(VLOOKUP(B182,Clients!$A$3:$T$500,3,FALSE)&amp;" "&amp;VLOOKUP(B182,Clients!$A$3:$T$500,4,FALSE),"")</f>
        <v/>
      </c>
      <c r="F182">
        <f>IFERROR(VLOOKUP(D182,Offres_Proposees!$A$3:$J$20,4,FALSE),"")</f>
        <v/>
      </c>
      <c r="G182">
        <f>IFERROR(VLOOKUP(D182,Offres_Proposees!$A$3:$J$20,5,FALSE),"")</f>
        <v/>
      </c>
      <c r="H182">
        <f>IFERROR(VLOOKUP(D182,Offres_Proposees!$A$3:$J$20,6,FALSE),"")</f>
        <v/>
      </c>
      <c r="I182">
        <f>IFERROR(VLOOKUP(D182,Offres_Proposees!$A$3:$J$20,7,FALSE),"")</f>
        <v/>
      </c>
      <c r="J182">
        <f>IF(E182="","",EDATE(E182,F182))</f>
        <v/>
      </c>
      <c r="K182">
        <f>IF(E182="","",IF(TODAY()&gt;J182,"Expiré","Actif"))</f>
        <v/>
      </c>
      <c r="L182">
        <f>IF(E182="","",EDATE(E182,1))</f>
        <v/>
      </c>
      <c r="M182">
        <f>IF(J182="","",IF(J182&lt;TODAY(),"Expiré",IF(J182-TODAY()&lt;=7,"Renouveler sous 7 j","OK")))</f>
        <v/>
      </c>
    </row>
    <row r="183">
      <c r="C183">
        <f>IFERROR(VLOOKUP(B183,Clients!$A$3:$T$500,3,FALSE)&amp;" "&amp;VLOOKUP(B183,Clients!$A$3:$T$500,4,FALSE),"")</f>
        <v/>
      </c>
      <c r="F183">
        <f>IFERROR(VLOOKUP(D183,Offres_Proposees!$A$3:$J$20,4,FALSE),"")</f>
        <v/>
      </c>
      <c r="G183">
        <f>IFERROR(VLOOKUP(D183,Offres_Proposees!$A$3:$J$20,5,FALSE),"")</f>
        <v/>
      </c>
      <c r="H183">
        <f>IFERROR(VLOOKUP(D183,Offres_Proposees!$A$3:$J$20,6,FALSE),"")</f>
        <v/>
      </c>
      <c r="I183">
        <f>IFERROR(VLOOKUP(D183,Offres_Proposees!$A$3:$J$20,7,FALSE),"")</f>
        <v/>
      </c>
      <c r="J183">
        <f>IF(E183="","",EDATE(E183,F183))</f>
        <v/>
      </c>
      <c r="K183">
        <f>IF(E183="","",IF(TODAY()&gt;J183,"Expiré","Actif"))</f>
        <v/>
      </c>
      <c r="L183">
        <f>IF(E183="","",EDATE(E183,1))</f>
        <v/>
      </c>
      <c r="M183">
        <f>IF(J183="","",IF(J183&lt;TODAY(),"Expiré",IF(J183-TODAY()&lt;=7,"Renouveler sous 7 j","OK")))</f>
        <v/>
      </c>
    </row>
    <row r="184">
      <c r="C184">
        <f>IFERROR(VLOOKUP(B184,Clients!$A$3:$T$500,3,FALSE)&amp;" "&amp;VLOOKUP(B184,Clients!$A$3:$T$500,4,FALSE),"")</f>
        <v/>
      </c>
      <c r="F184">
        <f>IFERROR(VLOOKUP(D184,Offres_Proposees!$A$3:$J$20,4,FALSE),"")</f>
        <v/>
      </c>
      <c r="G184">
        <f>IFERROR(VLOOKUP(D184,Offres_Proposees!$A$3:$J$20,5,FALSE),"")</f>
        <v/>
      </c>
      <c r="H184">
        <f>IFERROR(VLOOKUP(D184,Offres_Proposees!$A$3:$J$20,6,FALSE),"")</f>
        <v/>
      </c>
      <c r="I184">
        <f>IFERROR(VLOOKUP(D184,Offres_Proposees!$A$3:$J$20,7,FALSE),"")</f>
        <v/>
      </c>
      <c r="J184">
        <f>IF(E184="","",EDATE(E184,F184))</f>
        <v/>
      </c>
      <c r="K184">
        <f>IF(E184="","",IF(TODAY()&gt;J184,"Expiré","Actif"))</f>
        <v/>
      </c>
      <c r="L184">
        <f>IF(E184="","",EDATE(E184,1))</f>
        <v/>
      </c>
      <c r="M184">
        <f>IF(J184="","",IF(J184&lt;TODAY(),"Expiré",IF(J184-TODAY()&lt;=7,"Renouveler sous 7 j","OK")))</f>
        <v/>
      </c>
    </row>
    <row r="185">
      <c r="C185">
        <f>IFERROR(VLOOKUP(B185,Clients!$A$3:$T$500,3,FALSE)&amp;" "&amp;VLOOKUP(B185,Clients!$A$3:$T$500,4,FALSE),"")</f>
        <v/>
      </c>
      <c r="F185">
        <f>IFERROR(VLOOKUP(D185,Offres_Proposees!$A$3:$J$20,4,FALSE),"")</f>
        <v/>
      </c>
      <c r="G185">
        <f>IFERROR(VLOOKUP(D185,Offres_Proposees!$A$3:$J$20,5,FALSE),"")</f>
        <v/>
      </c>
      <c r="H185">
        <f>IFERROR(VLOOKUP(D185,Offres_Proposees!$A$3:$J$20,6,FALSE),"")</f>
        <v/>
      </c>
      <c r="I185">
        <f>IFERROR(VLOOKUP(D185,Offres_Proposees!$A$3:$J$20,7,FALSE),"")</f>
        <v/>
      </c>
      <c r="J185">
        <f>IF(E185="","",EDATE(E185,F185))</f>
        <v/>
      </c>
      <c r="K185">
        <f>IF(E185="","",IF(TODAY()&gt;J185,"Expiré","Actif"))</f>
        <v/>
      </c>
      <c r="L185">
        <f>IF(E185="","",EDATE(E185,1))</f>
        <v/>
      </c>
      <c r="M185">
        <f>IF(J185="","",IF(J185&lt;TODAY(),"Expiré",IF(J185-TODAY()&lt;=7,"Renouveler sous 7 j","OK")))</f>
        <v/>
      </c>
    </row>
    <row r="186">
      <c r="C186">
        <f>IFERROR(VLOOKUP(B186,Clients!$A$3:$T$500,3,FALSE)&amp;" "&amp;VLOOKUP(B186,Clients!$A$3:$T$500,4,FALSE),"")</f>
        <v/>
      </c>
      <c r="F186">
        <f>IFERROR(VLOOKUP(D186,Offres_Proposees!$A$3:$J$20,4,FALSE),"")</f>
        <v/>
      </c>
      <c r="G186">
        <f>IFERROR(VLOOKUP(D186,Offres_Proposees!$A$3:$J$20,5,FALSE),"")</f>
        <v/>
      </c>
      <c r="H186">
        <f>IFERROR(VLOOKUP(D186,Offres_Proposees!$A$3:$J$20,6,FALSE),"")</f>
        <v/>
      </c>
      <c r="I186">
        <f>IFERROR(VLOOKUP(D186,Offres_Proposees!$A$3:$J$20,7,FALSE),"")</f>
        <v/>
      </c>
      <c r="J186">
        <f>IF(E186="","",EDATE(E186,F186))</f>
        <v/>
      </c>
      <c r="K186">
        <f>IF(E186="","",IF(TODAY()&gt;J186,"Expiré","Actif"))</f>
        <v/>
      </c>
      <c r="L186">
        <f>IF(E186="","",EDATE(E186,1))</f>
        <v/>
      </c>
      <c r="M186">
        <f>IF(J186="","",IF(J186&lt;TODAY(),"Expiré",IF(J186-TODAY()&lt;=7,"Renouveler sous 7 j","OK")))</f>
        <v/>
      </c>
    </row>
    <row r="187">
      <c r="C187">
        <f>IFERROR(VLOOKUP(B187,Clients!$A$3:$T$500,3,FALSE)&amp;" "&amp;VLOOKUP(B187,Clients!$A$3:$T$500,4,FALSE),"")</f>
        <v/>
      </c>
      <c r="F187">
        <f>IFERROR(VLOOKUP(D187,Offres_Proposees!$A$3:$J$20,4,FALSE),"")</f>
        <v/>
      </c>
      <c r="G187">
        <f>IFERROR(VLOOKUP(D187,Offres_Proposees!$A$3:$J$20,5,FALSE),"")</f>
        <v/>
      </c>
      <c r="H187">
        <f>IFERROR(VLOOKUP(D187,Offres_Proposees!$A$3:$J$20,6,FALSE),"")</f>
        <v/>
      </c>
      <c r="I187">
        <f>IFERROR(VLOOKUP(D187,Offres_Proposees!$A$3:$J$20,7,FALSE),"")</f>
        <v/>
      </c>
      <c r="J187">
        <f>IF(E187="","",EDATE(E187,F187))</f>
        <v/>
      </c>
      <c r="K187">
        <f>IF(E187="","",IF(TODAY()&gt;J187,"Expiré","Actif"))</f>
        <v/>
      </c>
      <c r="L187">
        <f>IF(E187="","",EDATE(E187,1))</f>
        <v/>
      </c>
      <c r="M187">
        <f>IF(J187="","",IF(J187&lt;TODAY(),"Expiré",IF(J187-TODAY()&lt;=7,"Renouveler sous 7 j","OK")))</f>
        <v/>
      </c>
    </row>
    <row r="188">
      <c r="C188">
        <f>IFERROR(VLOOKUP(B188,Clients!$A$3:$T$500,3,FALSE)&amp;" "&amp;VLOOKUP(B188,Clients!$A$3:$T$500,4,FALSE),"")</f>
        <v/>
      </c>
      <c r="F188">
        <f>IFERROR(VLOOKUP(D188,Offres_Proposees!$A$3:$J$20,4,FALSE),"")</f>
        <v/>
      </c>
      <c r="G188">
        <f>IFERROR(VLOOKUP(D188,Offres_Proposees!$A$3:$J$20,5,FALSE),"")</f>
        <v/>
      </c>
      <c r="H188">
        <f>IFERROR(VLOOKUP(D188,Offres_Proposees!$A$3:$J$20,6,FALSE),"")</f>
        <v/>
      </c>
      <c r="I188">
        <f>IFERROR(VLOOKUP(D188,Offres_Proposees!$A$3:$J$20,7,FALSE),"")</f>
        <v/>
      </c>
      <c r="J188">
        <f>IF(E188="","",EDATE(E188,F188))</f>
        <v/>
      </c>
      <c r="K188">
        <f>IF(E188="","",IF(TODAY()&gt;J188,"Expiré","Actif"))</f>
        <v/>
      </c>
      <c r="L188">
        <f>IF(E188="","",EDATE(E188,1))</f>
        <v/>
      </c>
      <c r="M188">
        <f>IF(J188="","",IF(J188&lt;TODAY(),"Expiré",IF(J188-TODAY()&lt;=7,"Renouveler sous 7 j","OK")))</f>
        <v/>
      </c>
    </row>
    <row r="189">
      <c r="C189">
        <f>IFERROR(VLOOKUP(B189,Clients!$A$3:$T$500,3,FALSE)&amp;" "&amp;VLOOKUP(B189,Clients!$A$3:$T$500,4,FALSE),"")</f>
        <v/>
      </c>
      <c r="F189">
        <f>IFERROR(VLOOKUP(D189,Offres_Proposees!$A$3:$J$20,4,FALSE),"")</f>
        <v/>
      </c>
      <c r="G189">
        <f>IFERROR(VLOOKUP(D189,Offres_Proposees!$A$3:$J$20,5,FALSE),"")</f>
        <v/>
      </c>
      <c r="H189">
        <f>IFERROR(VLOOKUP(D189,Offres_Proposees!$A$3:$J$20,6,FALSE),"")</f>
        <v/>
      </c>
      <c r="I189">
        <f>IFERROR(VLOOKUP(D189,Offres_Proposees!$A$3:$J$20,7,FALSE),"")</f>
        <v/>
      </c>
      <c r="J189">
        <f>IF(E189="","",EDATE(E189,F189))</f>
        <v/>
      </c>
      <c r="K189">
        <f>IF(E189="","",IF(TODAY()&gt;J189,"Expiré","Actif"))</f>
        <v/>
      </c>
      <c r="L189">
        <f>IF(E189="","",EDATE(E189,1))</f>
        <v/>
      </c>
      <c r="M189">
        <f>IF(J189="","",IF(J189&lt;TODAY(),"Expiré",IF(J189-TODAY()&lt;=7,"Renouveler sous 7 j","OK")))</f>
        <v/>
      </c>
    </row>
    <row r="190">
      <c r="C190">
        <f>IFERROR(VLOOKUP(B190,Clients!$A$3:$T$500,3,FALSE)&amp;" "&amp;VLOOKUP(B190,Clients!$A$3:$T$500,4,FALSE),"")</f>
        <v/>
      </c>
      <c r="F190">
        <f>IFERROR(VLOOKUP(D190,Offres_Proposees!$A$3:$J$20,4,FALSE),"")</f>
        <v/>
      </c>
      <c r="G190">
        <f>IFERROR(VLOOKUP(D190,Offres_Proposees!$A$3:$J$20,5,FALSE),"")</f>
        <v/>
      </c>
      <c r="H190">
        <f>IFERROR(VLOOKUP(D190,Offres_Proposees!$A$3:$J$20,6,FALSE),"")</f>
        <v/>
      </c>
      <c r="I190">
        <f>IFERROR(VLOOKUP(D190,Offres_Proposees!$A$3:$J$20,7,FALSE),"")</f>
        <v/>
      </c>
      <c r="J190">
        <f>IF(E190="","",EDATE(E190,F190))</f>
        <v/>
      </c>
      <c r="K190">
        <f>IF(E190="","",IF(TODAY()&gt;J190,"Expiré","Actif"))</f>
        <v/>
      </c>
      <c r="L190">
        <f>IF(E190="","",EDATE(E190,1))</f>
        <v/>
      </c>
      <c r="M190">
        <f>IF(J190="","",IF(J190&lt;TODAY(),"Expiré",IF(J190-TODAY()&lt;=7,"Renouveler sous 7 j","OK")))</f>
        <v/>
      </c>
    </row>
    <row r="191">
      <c r="C191">
        <f>IFERROR(VLOOKUP(B191,Clients!$A$3:$T$500,3,FALSE)&amp;" "&amp;VLOOKUP(B191,Clients!$A$3:$T$500,4,FALSE),"")</f>
        <v/>
      </c>
      <c r="F191">
        <f>IFERROR(VLOOKUP(D191,Offres_Proposees!$A$3:$J$20,4,FALSE),"")</f>
        <v/>
      </c>
      <c r="G191">
        <f>IFERROR(VLOOKUP(D191,Offres_Proposees!$A$3:$J$20,5,FALSE),"")</f>
        <v/>
      </c>
      <c r="H191">
        <f>IFERROR(VLOOKUP(D191,Offres_Proposees!$A$3:$J$20,6,FALSE),"")</f>
        <v/>
      </c>
      <c r="I191">
        <f>IFERROR(VLOOKUP(D191,Offres_Proposees!$A$3:$J$20,7,FALSE),"")</f>
        <v/>
      </c>
      <c r="J191">
        <f>IF(E191="","",EDATE(E191,F191))</f>
        <v/>
      </c>
      <c r="K191">
        <f>IF(E191="","",IF(TODAY()&gt;J191,"Expiré","Actif"))</f>
        <v/>
      </c>
      <c r="L191">
        <f>IF(E191="","",EDATE(E191,1))</f>
        <v/>
      </c>
      <c r="M191">
        <f>IF(J191="","",IF(J191&lt;TODAY(),"Expiré",IF(J191-TODAY()&lt;=7,"Renouveler sous 7 j","OK")))</f>
        <v/>
      </c>
    </row>
    <row r="192">
      <c r="C192">
        <f>IFERROR(VLOOKUP(B192,Clients!$A$3:$T$500,3,FALSE)&amp;" "&amp;VLOOKUP(B192,Clients!$A$3:$T$500,4,FALSE),"")</f>
        <v/>
      </c>
      <c r="F192">
        <f>IFERROR(VLOOKUP(D192,Offres_Proposees!$A$3:$J$20,4,FALSE),"")</f>
        <v/>
      </c>
      <c r="G192">
        <f>IFERROR(VLOOKUP(D192,Offres_Proposees!$A$3:$J$20,5,FALSE),"")</f>
        <v/>
      </c>
      <c r="H192">
        <f>IFERROR(VLOOKUP(D192,Offres_Proposees!$A$3:$J$20,6,FALSE),"")</f>
        <v/>
      </c>
      <c r="I192">
        <f>IFERROR(VLOOKUP(D192,Offres_Proposees!$A$3:$J$20,7,FALSE),"")</f>
        <v/>
      </c>
      <c r="J192">
        <f>IF(E192="","",EDATE(E192,F192))</f>
        <v/>
      </c>
      <c r="K192">
        <f>IF(E192="","",IF(TODAY()&gt;J192,"Expiré","Actif"))</f>
        <v/>
      </c>
      <c r="L192">
        <f>IF(E192="","",EDATE(E192,1))</f>
        <v/>
      </c>
      <c r="M192">
        <f>IF(J192="","",IF(J192&lt;TODAY(),"Expiré",IF(J192-TODAY()&lt;=7,"Renouveler sous 7 j","OK")))</f>
        <v/>
      </c>
    </row>
    <row r="193">
      <c r="C193">
        <f>IFERROR(VLOOKUP(B193,Clients!$A$3:$T$500,3,FALSE)&amp;" "&amp;VLOOKUP(B193,Clients!$A$3:$T$500,4,FALSE),"")</f>
        <v/>
      </c>
      <c r="F193">
        <f>IFERROR(VLOOKUP(D193,Offres_Proposees!$A$3:$J$20,4,FALSE),"")</f>
        <v/>
      </c>
      <c r="G193">
        <f>IFERROR(VLOOKUP(D193,Offres_Proposees!$A$3:$J$20,5,FALSE),"")</f>
        <v/>
      </c>
      <c r="H193">
        <f>IFERROR(VLOOKUP(D193,Offres_Proposees!$A$3:$J$20,6,FALSE),"")</f>
        <v/>
      </c>
      <c r="I193">
        <f>IFERROR(VLOOKUP(D193,Offres_Proposees!$A$3:$J$20,7,FALSE),"")</f>
        <v/>
      </c>
      <c r="J193">
        <f>IF(E193="","",EDATE(E193,F193))</f>
        <v/>
      </c>
      <c r="K193">
        <f>IF(E193="","",IF(TODAY()&gt;J193,"Expiré","Actif"))</f>
        <v/>
      </c>
      <c r="L193">
        <f>IF(E193="","",EDATE(E193,1))</f>
        <v/>
      </c>
      <c r="M193">
        <f>IF(J193="","",IF(J193&lt;TODAY(),"Expiré",IF(J193-TODAY()&lt;=7,"Renouveler sous 7 j","OK")))</f>
        <v/>
      </c>
    </row>
    <row r="194">
      <c r="C194">
        <f>IFERROR(VLOOKUP(B194,Clients!$A$3:$T$500,3,FALSE)&amp;" "&amp;VLOOKUP(B194,Clients!$A$3:$T$500,4,FALSE),"")</f>
        <v/>
      </c>
      <c r="F194">
        <f>IFERROR(VLOOKUP(D194,Offres_Proposees!$A$3:$J$20,4,FALSE),"")</f>
        <v/>
      </c>
      <c r="G194">
        <f>IFERROR(VLOOKUP(D194,Offres_Proposees!$A$3:$J$20,5,FALSE),"")</f>
        <v/>
      </c>
      <c r="H194">
        <f>IFERROR(VLOOKUP(D194,Offres_Proposees!$A$3:$J$20,6,FALSE),"")</f>
        <v/>
      </c>
      <c r="I194">
        <f>IFERROR(VLOOKUP(D194,Offres_Proposees!$A$3:$J$20,7,FALSE),"")</f>
        <v/>
      </c>
      <c r="J194">
        <f>IF(E194="","",EDATE(E194,F194))</f>
        <v/>
      </c>
      <c r="K194">
        <f>IF(E194="","",IF(TODAY()&gt;J194,"Expiré","Actif"))</f>
        <v/>
      </c>
      <c r="L194">
        <f>IF(E194="","",EDATE(E194,1))</f>
        <v/>
      </c>
      <c r="M194">
        <f>IF(J194="","",IF(J194&lt;TODAY(),"Expiré",IF(J194-TODAY()&lt;=7,"Renouveler sous 7 j","OK")))</f>
        <v/>
      </c>
    </row>
    <row r="195">
      <c r="C195">
        <f>IFERROR(VLOOKUP(B195,Clients!$A$3:$T$500,3,FALSE)&amp;" "&amp;VLOOKUP(B195,Clients!$A$3:$T$500,4,FALSE),"")</f>
        <v/>
      </c>
      <c r="F195">
        <f>IFERROR(VLOOKUP(D195,Offres_Proposees!$A$3:$J$20,4,FALSE),"")</f>
        <v/>
      </c>
      <c r="G195">
        <f>IFERROR(VLOOKUP(D195,Offres_Proposees!$A$3:$J$20,5,FALSE),"")</f>
        <v/>
      </c>
      <c r="H195">
        <f>IFERROR(VLOOKUP(D195,Offres_Proposees!$A$3:$J$20,6,FALSE),"")</f>
        <v/>
      </c>
      <c r="I195">
        <f>IFERROR(VLOOKUP(D195,Offres_Proposees!$A$3:$J$20,7,FALSE),"")</f>
        <v/>
      </c>
      <c r="J195">
        <f>IF(E195="","",EDATE(E195,F195))</f>
        <v/>
      </c>
      <c r="K195">
        <f>IF(E195="","",IF(TODAY()&gt;J195,"Expiré","Actif"))</f>
        <v/>
      </c>
      <c r="L195">
        <f>IF(E195="","",EDATE(E195,1))</f>
        <v/>
      </c>
      <c r="M195">
        <f>IF(J195="","",IF(J195&lt;TODAY(),"Expiré",IF(J195-TODAY()&lt;=7,"Renouveler sous 7 j","OK")))</f>
        <v/>
      </c>
    </row>
    <row r="196">
      <c r="C196">
        <f>IFERROR(VLOOKUP(B196,Clients!$A$3:$T$500,3,FALSE)&amp;" "&amp;VLOOKUP(B196,Clients!$A$3:$T$500,4,FALSE),"")</f>
        <v/>
      </c>
      <c r="F196">
        <f>IFERROR(VLOOKUP(D196,Offres_Proposees!$A$3:$J$20,4,FALSE),"")</f>
        <v/>
      </c>
      <c r="G196">
        <f>IFERROR(VLOOKUP(D196,Offres_Proposees!$A$3:$J$20,5,FALSE),"")</f>
        <v/>
      </c>
      <c r="H196">
        <f>IFERROR(VLOOKUP(D196,Offres_Proposees!$A$3:$J$20,6,FALSE),"")</f>
        <v/>
      </c>
      <c r="I196">
        <f>IFERROR(VLOOKUP(D196,Offres_Proposees!$A$3:$J$20,7,FALSE),"")</f>
        <v/>
      </c>
      <c r="J196">
        <f>IF(E196="","",EDATE(E196,F196))</f>
        <v/>
      </c>
      <c r="K196">
        <f>IF(E196="","",IF(TODAY()&gt;J196,"Expiré","Actif"))</f>
        <v/>
      </c>
      <c r="L196">
        <f>IF(E196="","",EDATE(E196,1))</f>
        <v/>
      </c>
      <c r="M196">
        <f>IF(J196="","",IF(J196&lt;TODAY(),"Expiré",IF(J196-TODAY()&lt;=7,"Renouveler sous 7 j","OK")))</f>
        <v/>
      </c>
    </row>
    <row r="197">
      <c r="C197">
        <f>IFERROR(VLOOKUP(B197,Clients!$A$3:$T$500,3,FALSE)&amp;" "&amp;VLOOKUP(B197,Clients!$A$3:$T$500,4,FALSE),"")</f>
        <v/>
      </c>
      <c r="F197">
        <f>IFERROR(VLOOKUP(D197,Offres_Proposees!$A$3:$J$20,4,FALSE),"")</f>
        <v/>
      </c>
      <c r="G197">
        <f>IFERROR(VLOOKUP(D197,Offres_Proposees!$A$3:$J$20,5,FALSE),"")</f>
        <v/>
      </c>
      <c r="H197">
        <f>IFERROR(VLOOKUP(D197,Offres_Proposees!$A$3:$J$20,6,FALSE),"")</f>
        <v/>
      </c>
      <c r="I197">
        <f>IFERROR(VLOOKUP(D197,Offres_Proposees!$A$3:$J$20,7,FALSE),"")</f>
        <v/>
      </c>
      <c r="J197">
        <f>IF(E197="","",EDATE(E197,F197))</f>
        <v/>
      </c>
      <c r="K197">
        <f>IF(E197="","",IF(TODAY()&gt;J197,"Expiré","Actif"))</f>
        <v/>
      </c>
      <c r="L197">
        <f>IF(E197="","",EDATE(E197,1))</f>
        <v/>
      </c>
      <c r="M197">
        <f>IF(J197="","",IF(J197&lt;TODAY(),"Expiré",IF(J197-TODAY()&lt;=7,"Renouveler sous 7 j","OK")))</f>
        <v/>
      </c>
    </row>
    <row r="198">
      <c r="C198">
        <f>IFERROR(VLOOKUP(B198,Clients!$A$3:$T$500,3,FALSE)&amp;" "&amp;VLOOKUP(B198,Clients!$A$3:$T$500,4,FALSE),"")</f>
        <v/>
      </c>
      <c r="F198">
        <f>IFERROR(VLOOKUP(D198,Offres_Proposees!$A$3:$J$20,4,FALSE),"")</f>
        <v/>
      </c>
      <c r="G198">
        <f>IFERROR(VLOOKUP(D198,Offres_Proposees!$A$3:$J$20,5,FALSE),"")</f>
        <v/>
      </c>
      <c r="H198">
        <f>IFERROR(VLOOKUP(D198,Offres_Proposees!$A$3:$J$20,6,FALSE),"")</f>
        <v/>
      </c>
      <c r="I198">
        <f>IFERROR(VLOOKUP(D198,Offres_Proposees!$A$3:$J$20,7,FALSE),"")</f>
        <v/>
      </c>
      <c r="J198">
        <f>IF(E198="","",EDATE(E198,F198))</f>
        <v/>
      </c>
      <c r="K198">
        <f>IF(E198="","",IF(TODAY()&gt;J198,"Expiré","Actif"))</f>
        <v/>
      </c>
      <c r="L198">
        <f>IF(E198="","",EDATE(E198,1))</f>
        <v/>
      </c>
      <c r="M198">
        <f>IF(J198="","",IF(J198&lt;TODAY(),"Expiré",IF(J198-TODAY()&lt;=7,"Renouveler sous 7 j","OK")))</f>
        <v/>
      </c>
    </row>
    <row r="199">
      <c r="C199">
        <f>IFERROR(VLOOKUP(B199,Clients!$A$3:$T$500,3,FALSE)&amp;" "&amp;VLOOKUP(B199,Clients!$A$3:$T$500,4,FALSE),"")</f>
        <v/>
      </c>
      <c r="F199">
        <f>IFERROR(VLOOKUP(D199,Offres_Proposees!$A$3:$J$20,4,FALSE),"")</f>
        <v/>
      </c>
      <c r="G199">
        <f>IFERROR(VLOOKUP(D199,Offres_Proposees!$A$3:$J$20,5,FALSE),"")</f>
        <v/>
      </c>
      <c r="H199">
        <f>IFERROR(VLOOKUP(D199,Offres_Proposees!$A$3:$J$20,6,FALSE),"")</f>
        <v/>
      </c>
      <c r="I199">
        <f>IFERROR(VLOOKUP(D199,Offres_Proposees!$A$3:$J$20,7,FALSE),"")</f>
        <v/>
      </c>
      <c r="J199">
        <f>IF(E199="","",EDATE(E199,F199))</f>
        <v/>
      </c>
      <c r="K199">
        <f>IF(E199="","",IF(TODAY()&gt;J199,"Expiré","Actif"))</f>
        <v/>
      </c>
      <c r="L199">
        <f>IF(E199="","",EDATE(E199,1))</f>
        <v/>
      </c>
      <c r="M199">
        <f>IF(J199="","",IF(J199&lt;TODAY(),"Expiré",IF(J199-TODAY()&lt;=7,"Renouveler sous 7 j","OK")))</f>
        <v/>
      </c>
    </row>
    <row r="200">
      <c r="C200">
        <f>IFERROR(VLOOKUP(B200,Clients!$A$3:$T$500,3,FALSE)&amp;" "&amp;VLOOKUP(B200,Clients!$A$3:$T$500,4,FALSE),"")</f>
        <v/>
      </c>
      <c r="F200">
        <f>IFERROR(VLOOKUP(D200,Offres_Proposees!$A$3:$J$20,4,FALSE),"")</f>
        <v/>
      </c>
      <c r="G200">
        <f>IFERROR(VLOOKUP(D200,Offres_Proposees!$A$3:$J$20,5,FALSE),"")</f>
        <v/>
      </c>
      <c r="H200">
        <f>IFERROR(VLOOKUP(D200,Offres_Proposees!$A$3:$J$20,6,FALSE),"")</f>
        <v/>
      </c>
      <c r="I200">
        <f>IFERROR(VLOOKUP(D200,Offres_Proposees!$A$3:$J$20,7,FALSE),"")</f>
        <v/>
      </c>
      <c r="J200">
        <f>IF(E200="","",EDATE(E200,F200))</f>
        <v/>
      </c>
      <c r="K200">
        <f>IF(E200="","",IF(TODAY()&gt;J200,"Expiré","Actif"))</f>
        <v/>
      </c>
      <c r="L200">
        <f>IF(E200="","",EDATE(E200,1))</f>
        <v/>
      </c>
      <c r="M200">
        <f>IF(J200="","",IF(J200&lt;TODAY(),"Expiré",IF(J200-TODAY()&lt;=7,"Renouveler sous 7 j","OK")))</f>
        <v/>
      </c>
    </row>
  </sheetData>
  <mergeCells count="1">
    <mergeCell ref="A1:N1"/>
  </mergeCells>
  <conditionalFormatting sqref="M3:M500">
    <cfRule type="cellIs" priority="1" operator="equal" dxfId="2">
      <formula>"Expiré"</formula>
    </cfRule>
    <cfRule type="cellIs" priority="2" operator="equal" dxfId="1">
      <formula>"Renouveler sous 7 j"</formula>
    </cfRule>
  </conditionalFormatting>
  <dataValidations count="1">
    <dataValidation sqref="D3:D500" showDropDown="0" showInputMessage="0" showErrorMessage="0" allowBlank="1" type="list">
      <formula1>"DECOUV,ACCESS,ESSENTIEL,PREMIUM,PRIVE4,DUO8,TRANSFO12"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 codeName="Feuil7">
    <outlinePr summaryBelow="1" summaryRight="1"/>
    <pageSetUpPr/>
  </sheetPr>
  <dimension ref="A1:M500"/>
  <sheetViews>
    <sheetView workbookViewId="0">
      <selection activeCell="A1" sqref="A1:M1"/>
    </sheetView>
  </sheetViews>
  <sheetFormatPr baseColWidth="10" defaultColWidth="9.140625" defaultRowHeight="15"/>
  <cols>
    <col width="12" customWidth="1" min="1" max="2"/>
    <col width="24" customWidth="1" min="3" max="3"/>
    <col width="18" customWidth="1" min="4" max="4"/>
    <col width="14" customWidth="1" min="5" max="5"/>
    <col width="16" customWidth="1" min="6" max="6"/>
    <col width="12" customWidth="1" min="7" max="7"/>
    <col width="14" customWidth="1" min="8" max="8"/>
    <col width="16" customWidth="1" min="9" max="9"/>
    <col width="20" customWidth="1" min="10" max="10"/>
    <col width="12" customWidth="1" min="11" max="12"/>
    <col width="30" customWidth="1" min="13" max="13"/>
  </cols>
  <sheetData>
    <row r="1" ht="22.5" customHeight="1">
      <c r="A1" s="38" t="inlineStr">
        <is>
          <t>SEANCES &amp; EVOLUTION</t>
        </is>
      </c>
      <c r="B1" s="43" t="n"/>
      <c r="C1" s="43" t="n"/>
      <c r="D1" s="43" t="n"/>
      <c r="E1" s="43" t="n"/>
      <c r="F1" s="43" t="n"/>
      <c r="G1" s="43" t="n"/>
      <c r="H1" s="43" t="n"/>
      <c r="I1" s="43" t="n"/>
      <c r="J1" s="43" t="n"/>
      <c r="K1" s="43" t="n"/>
      <c r="L1" s="43" t="n"/>
      <c r="M1" s="44" t="n"/>
    </row>
    <row r="2" ht="24" customHeight="1">
      <c r="A2" s="15" t="inlineStr">
        <is>
          <t>ID Séance</t>
        </is>
      </c>
      <c r="B2" s="15" t="inlineStr">
        <is>
          <t>ID Client</t>
        </is>
      </c>
      <c r="C2" s="15" t="inlineStr">
        <is>
          <t>Client</t>
        </is>
      </c>
      <c r="D2" s="15" t="inlineStr">
        <is>
          <t>Coach</t>
        </is>
      </c>
      <c r="E2" s="15" t="inlineStr">
        <is>
          <t>Date séance</t>
        </is>
      </c>
      <c r="F2" s="15" t="inlineStr">
        <is>
          <t>Type séance</t>
        </is>
      </c>
      <c r="G2" s="15" t="inlineStr">
        <is>
          <t>Poids (kg)</t>
        </is>
      </c>
      <c r="H2" s="15" t="inlineStr">
        <is>
          <t>Masse grasse %</t>
        </is>
      </c>
      <c r="I2" s="15" t="inlineStr">
        <is>
          <t>Tour taille (cm)</t>
        </is>
      </c>
      <c r="J2" s="15" t="inlineStr">
        <is>
          <t>Charge repère</t>
        </is>
      </c>
      <c r="K2" s="15" t="inlineStr">
        <is>
          <t>Cardio (min)</t>
        </is>
      </c>
      <c r="L2" s="15" t="inlineStr">
        <is>
          <t>Statut</t>
        </is>
      </c>
      <c r="M2" s="15" t="inlineStr">
        <is>
          <t>Commentaires</t>
        </is>
      </c>
    </row>
    <row r="3">
      <c r="A3" s="16" t="inlineStr">
        <is>
          <t>SEA001</t>
        </is>
      </c>
      <c r="B3" s="16" t="inlineStr">
        <is>
          <t>CLI001</t>
        </is>
      </c>
      <c r="C3" s="17">
        <f>IFERROR(VLOOKUP(B3,Clients!$A$3:$T$500,3,FALSE)&amp;" "&amp;VLOOKUP(B3,Clients!$A$3:$T$500,4,FALSE),"")</f>
        <v/>
      </c>
      <c r="D3" s="17" t="inlineStr">
        <is>
          <t>Sarah Martin</t>
        </is>
      </c>
      <c r="E3" s="21" t="n">
        <v>46116</v>
      </c>
      <c r="F3" s="17" t="inlineStr">
        <is>
          <t>Bilan</t>
        </is>
      </c>
      <c r="G3" s="16" t="n">
        <v>78</v>
      </c>
      <c r="H3" s="16" t="n">
        <v>31.5</v>
      </c>
      <c r="I3" s="16" t="n">
        <v>90</v>
      </c>
      <c r="J3" s="17" t="inlineStr">
        <is>
          <t>Squat 20 kg</t>
        </is>
      </c>
      <c r="K3" s="16" t="n">
        <v>20</v>
      </c>
      <c r="L3" s="16" t="inlineStr">
        <is>
          <t>Réalisée</t>
        </is>
      </c>
      <c r="M3" s="17" t="inlineStr">
        <is>
          <t>Bilan initial</t>
        </is>
      </c>
    </row>
    <row r="4" ht="30" customHeight="1">
      <c r="A4" s="16" t="inlineStr">
        <is>
          <t>SEA002</t>
        </is>
      </c>
      <c r="B4" s="16" t="inlineStr">
        <is>
          <t>CLI002</t>
        </is>
      </c>
      <c r="C4" s="17">
        <f>IFERROR(VLOOKUP(B4,Clients!$A$3:$T$500,3,FALSE)&amp;" "&amp;VLOOKUP(B4,Clients!$A$3:$T$500,4,FALSE),"")</f>
        <v/>
      </c>
      <c r="D4" s="17" t="inlineStr">
        <is>
          <t>Yanis Benali</t>
        </is>
      </c>
      <c r="E4" s="21" t="n">
        <v>46116</v>
      </c>
      <c r="F4" s="17" t="inlineStr">
        <is>
          <t>Force</t>
        </is>
      </c>
      <c r="G4" s="16" t="n">
        <v>84</v>
      </c>
      <c r="H4" s="16" t="n">
        <v>18</v>
      </c>
      <c r="I4" s="16" t="n">
        <v>83</v>
      </c>
      <c r="J4" s="17" t="inlineStr">
        <is>
          <t>Développé couché 70 kg</t>
        </is>
      </c>
      <c r="K4" s="16" t="n">
        <v>12</v>
      </c>
      <c r="L4" s="16" t="inlineStr">
        <is>
          <t>Réalisée</t>
        </is>
      </c>
      <c r="M4" s="17" t="inlineStr">
        <is>
          <t>Bonne progression</t>
        </is>
      </c>
    </row>
    <row r="5">
      <c r="A5" s="16" t="inlineStr">
        <is>
          <t>SEA003</t>
        </is>
      </c>
      <c r="B5" s="16" t="inlineStr">
        <is>
          <t>CLI003</t>
        </is>
      </c>
      <c r="C5" s="17">
        <f>IFERROR(VLOOKUP(B5,Clients!$A$3:$T$500,3,FALSE)&amp;" "&amp;VLOOKUP(B5,Clients!$A$3:$T$500,4,FALSE),"")</f>
        <v/>
      </c>
      <c r="D5" s="17" t="inlineStr">
        <is>
          <t>Lina Robert</t>
        </is>
      </c>
      <c r="E5" s="21" t="n">
        <v>46117</v>
      </c>
      <c r="F5" s="17" t="inlineStr">
        <is>
          <t>Reprise</t>
        </is>
      </c>
      <c r="G5" s="16" t="n">
        <v>69</v>
      </c>
      <c r="H5" s="16" t="n">
        <v>28</v>
      </c>
      <c r="I5" s="16" t="n">
        <v>86</v>
      </c>
      <c r="J5" s="17" t="inlineStr">
        <is>
          <t>Goblet squat 12 kg</t>
        </is>
      </c>
      <c r="K5" s="16" t="n">
        <v>25</v>
      </c>
      <c r="L5" s="16" t="inlineStr">
        <is>
          <t>Réalisée</t>
        </is>
      </c>
      <c r="M5" s="17" t="inlineStr">
        <is>
          <t>Cardio facile</t>
        </is>
      </c>
    </row>
    <row r="6">
      <c r="C6">
        <f>IFERROR(VLOOKUP(B6,Clients!$A$3:$T$500,3,FALSE)&amp;" "&amp;VLOOKUP(B6,Clients!$A$3:$T$500,4,FALSE),"")</f>
        <v/>
      </c>
    </row>
    <row r="7">
      <c r="C7">
        <f>IFERROR(VLOOKUP(B7,Clients!$A$3:$T$500,3,FALSE)&amp;" "&amp;VLOOKUP(B7,Clients!$A$3:$T$500,4,FALSE),"")</f>
        <v/>
      </c>
    </row>
    <row r="8">
      <c r="C8">
        <f>IFERROR(VLOOKUP(B8,Clients!$A$3:$T$500,3,FALSE)&amp;" "&amp;VLOOKUP(B8,Clients!$A$3:$T$500,4,FALSE),"")</f>
        <v/>
      </c>
    </row>
    <row r="9">
      <c r="C9">
        <f>IFERROR(VLOOKUP(B9,Clients!$A$3:$T$500,3,FALSE)&amp;" "&amp;VLOOKUP(B9,Clients!$A$3:$T$500,4,FALSE),"")</f>
        <v/>
      </c>
    </row>
    <row r="10">
      <c r="C10">
        <f>IFERROR(VLOOKUP(B10,Clients!$A$3:$T$500,3,FALSE)&amp;" "&amp;VLOOKUP(B10,Clients!$A$3:$T$500,4,FALSE),"")</f>
        <v/>
      </c>
    </row>
    <row r="11">
      <c r="C11">
        <f>IFERROR(VLOOKUP(B11,Clients!$A$3:$T$500,3,FALSE)&amp;" "&amp;VLOOKUP(B11,Clients!$A$3:$T$500,4,FALSE),"")</f>
        <v/>
      </c>
    </row>
    <row r="12">
      <c r="C12">
        <f>IFERROR(VLOOKUP(B12,Clients!$A$3:$T$500,3,FALSE)&amp;" "&amp;VLOOKUP(B12,Clients!$A$3:$T$500,4,FALSE),"")</f>
        <v/>
      </c>
    </row>
    <row r="13">
      <c r="C13">
        <f>IFERROR(VLOOKUP(B13,Clients!$A$3:$T$500,3,FALSE)&amp;" "&amp;VLOOKUP(B13,Clients!$A$3:$T$500,4,FALSE),"")</f>
        <v/>
      </c>
    </row>
    <row r="14">
      <c r="C14">
        <f>IFERROR(VLOOKUP(B14,Clients!$A$3:$T$500,3,FALSE)&amp;" "&amp;VLOOKUP(B14,Clients!$A$3:$T$500,4,FALSE),"")</f>
        <v/>
      </c>
    </row>
    <row r="15">
      <c r="C15">
        <f>IFERROR(VLOOKUP(B15,Clients!$A$3:$T$500,3,FALSE)&amp;" "&amp;VLOOKUP(B15,Clients!$A$3:$T$500,4,FALSE),"")</f>
        <v/>
      </c>
    </row>
    <row r="16">
      <c r="C16">
        <f>IFERROR(VLOOKUP(B16,Clients!$A$3:$T$500,3,FALSE)&amp;" "&amp;VLOOKUP(B16,Clients!$A$3:$T$500,4,FALSE),"")</f>
        <v/>
      </c>
    </row>
    <row r="17">
      <c r="C17">
        <f>IFERROR(VLOOKUP(B17,Clients!$A$3:$T$500,3,FALSE)&amp;" "&amp;VLOOKUP(B17,Clients!$A$3:$T$500,4,FALSE),"")</f>
        <v/>
      </c>
    </row>
    <row r="18">
      <c r="C18">
        <f>IFERROR(VLOOKUP(B18,Clients!$A$3:$T$500,3,FALSE)&amp;" "&amp;VLOOKUP(B18,Clients!$A$3:$T$500,4,FALSE),"")</f>
        <v/>
      </c>
    </row>
    <row r="19">
      <c r="C19">
        <f>IFERROR(VLOOKUP(B19,Clients!$A$3:$T$500,3,FALSE)&amp;" "&amp;VLOOKUP(B19,Clients!$A$3:$T$500,4,FALSE),"")</f>
        <v/>
      </c>
    </row>
    <row r="20">
      <c r="C20">
        <f>IFERROR(VLOOKUP(B20,Clients!$A$3:$T$500,3,FALSE)&amp;" "&amp;VLOOKUP(B20,Clients!$A$3:$T$500,4,FALSE),"")</f>
        <v/>
      </c>
    </row>
    <row r="21">
      <c r="C21">
        <f>IFERROR(VLOOKUP(B21,Clients!$A$3:$T$500,3,FALSE)&amp;" "&amp;VLOOKUP(B21,Clients!$A$3:$T$500,4,FALSE),"")</f>
        <v/>
      </c>
    </row>
    <row r="22">
      <c r="C22">
        <f>IFERROR(VLOOKUP(B22,Clients!$A$3:$T$500,3,FALSE)&amp;" "&amp;VLOOKUP(B22,Clients!$A$3:$T$500,4,FALSE),"")</f>
        <v/>
      </c>
    </row>
    <row r="23">
      <c r="C23">
        <f>IFERROR(VLOOKUP(B23,Clients!$A$3:$T$500,3,FALSE)&amp;" "&amp;VLOOKUP(B23,Clients!$A$3:$T$500,4,FALSE),"")</f>
        <v/>
      </c>
    </row>
    <row r="24">
      <c r="C24">
        <f>IFERROR(VLOOKUP(B24,Clients!$A$3:$T$500,3,FALSE)&amp;" "&amp;VLOOKUP(B24,Clients!$A$3:$T$500,4,FALSE),"")</f>
        <v/>
      </c>
    </row>
    <row r="25">
      <c r="C25">
        <f>IFERROR(VLOOKUP(B25,Clients!$A$3:$T$500,3,FALSE)&amp;" "&amp;VLOOKUP(B25,Clients!$A$3:$T$500,4,FALSE),"")</f>
        <v/>
      </c>
    </row>
    <row r="26">
      <c r="C26">
        <f>IFERROR(VLOOKUP(B26,Clients!$A$3:$T$500,3,FALSE)&amp;" "&amp;VLOOKUP(B26,Clients!$A$3:$T$500,4,FALSE),"")</f>
        <v/>
      </c>
    </row>
    <row r="27">
      <c r="C27">
        <f>IFERROR(VLOOKUP(B27,Clients!$A$3:$T$500,3,FALSE)&amp;" "&amp;VLOOKUP(B27,Clients!$A$3:$T$500,4,FALSE),"")</f>
        <v/>
      </c>
    </row>
    <row r="28">
      <c r="C28">
        <f>IFERROR(VLOOKUP(B28,Clients!$A$3:$T$500,3,FALSE)&amp;" "&amp;VLOOKUP(B28,Clients!$A$3:$T$500,4,FALSE),"")</f>
        <v/>
      </c>
    </row>
    <row r="29">
      <c r="C29">
        <f>IFERROR(VLOOKUP(B29,Clients!$A$3:$T$500,3,FALSE)&amp;" "&amp;VLOOKUP(B29,Clients!$A$3:$T$500,4,FALSE),"")</f>
        <v/>
      </c>
    </row>
    <row r="30">
      <c r="C30">
        <f>IFERROR(VLOOKUP(B30,Clients!$A$3:$T$500,3,FALSE)&amp;" "&amp;VLOOKUP(B30,Clients!$A$3:$T$500,4,FALSE),"")</f>
        <v/>
      </c>
    </row>
    <row r="31">
      <c r="C31">
        <f>IFERROR(VLOOKUP(B31,Clients!$A$3:$T$500,3,FALSE)&amp;" "&amp;VLOOKUP(B31,Clients!$A$3:$T$500,4,FALSE),"")</f>
        <v/>
      </c>
    </row>
    <row r="32">
      <c r="C32">
        <f>IFERROR(VLOOKUP(B32,Clients!$A$3:$T$500,3,FALSE)&amp;" "&amp;VLOOKUP(B32,Clients!$A$3:$T$500,4,FALSE),"")</f>
        <v/>
      </c>
    </row>
    <row r="33">
      <c r="C33">
        <f>IFERROR(VLOOKUP(B33,Clients!$A$3:$T$500,3,FALSE)&amp;" "&amp;VLOOKUP(B33,Clients!$A$3:$T$500,4,FALSE),"")</f>
        <v/>
      </c>
    </row>
    <row r="34">
      <c r="C34">
        <f>IFERROR(VLOOKUP(B34,Clients!$A$3:$T$500,3,FALSE)&amp;" "&amp;VLOOKUP(B34,Clients!$A$3:$T$500,4,FALSE),"")</f>
        <v/>
      </c>
    </row>
    <row r="35">
      <c r="C35">
        <f>IFERROR(VLOOKUP(B35,Clients!$A$3:$T$500,3,FALSE)&amp;" "&amp;VLOOKUP(B35,Clients!$A$3:$T$500,4,FALSE),"")</f>
        <v/>
      </c>
    </row>
    <row r="36">
      <c r="C36">
        <f>IFERROR(VLOOKUP(B36,Clients!$A$3:$T$500,3,FALSE)&amp;" "&amp;VLOOKUP(B36,Clients!$A$3:$T$500,4,FALSE),"")</f>
        <v/>
      </c>
    </row>
    <row r="37">
      <c r="C37">
        <f>IFERROR(VLOOKUP(B37,Clients!$A$3:$T$500,3,FALSE)&amp;" "&amp;VLOOKUP(B37,Clients!$A$3:$T$500,4,FALSE),"")</f>
        <v/>
      </c>
    </row>
    <row r="38">
      <c r="C38">
        <f>IFERROR(VLOOKUP(B38,Clients!$A$3:$T$500,3,FALSE)&amp;" "&amp;VLOOKUP(B38,Clients!$A$3:$T$500,4,FALSE),"")</f>
        <v/>
      </c>
    </row>
    <row r="39">
      <c r="C39">
        <f>IFERROR(VLOOKUP(B39,Clients!$A$3:$T$500,3,FALSE)&amp;" "&amp;VLOOKUP(B39,Clients!$A$3:$T$500,4,FALSE),"")</f>
        <v/>
      </c>
    </row>
    <row r="40">
      <c r="C40">
        <f>IFERROR(VLOOKUP(B40,Clients!$A$3:$T$500,3,FALSE)&amp;" "&amp;VLOOKUP(B40,Clients!$A$3:$T$500,4,FALSE),"")</f>
        <v/>
      </c>
    </row>
    <row r="41">
      <c r="C41">
        <f>IFERROR(VLOOKUP(B41,Clients!$A$3:$T$500,3,FALSE)&amp;" "&amp;VLOOKUP(B41,Clients!$A$3:$T$500,4,FALSE),"")</f>
        <v/>
      </c>
    </row>
    <row r="42">
      <c r="C42">
        <f>IFERROR(VLOOKUP(B42,Clients!$A$3:$T$500,3,FALSE)&amp;" "&amp;VLOOKUP(B42,Clients!$A$3:$T$500,4,FALSE),"")</f>
        <v/>
      </c>
    </row>
    <row r="43">
      <c r="C43">
        <f>IFERROR(VLOOKUP(B43,Clients!$A$3:$T$500,3,FALSE)&amp;" "&amp;VLOOKUP(B43,Clients!$A$3:$T$500,4,FALSE),"")</f>
        <v/>
      </c>
    </row>
    <row r="44">
      <c r="C44">
        <f>IFERROR(VLOOKUP(B44,Clients!$A$3:$T$500,3,FALSE)&amp;" "&amp;VLOOKUP(B44,Clients!$A$3:$T$500,4,FALSE),"")</f>
        <v/>
      </c>
    </row>
    <row r="45">
      <c r="C45">
        <f>IFERROR(VLOOKUP(B45,Clients!$A$3:$T$500,3,FALSE)&amp;" "&amp;VLOOKUP(B45,Clients!$A$3:$T$500,4,FALSE),"")</f>
        <v/>
      </c>
    </row>
    <row r="46">
      <c r="C46">
        <f>IFERROR(VLOOKUP(B46,Clients!$A$3:$T$500,3,FALSE)&amp;" "&amp;VLOOKUP(B46,Clients!$A$3:$T$500,4,FALSE),"")</f>
        <v/>
      </c>
    </row>
    <row r="47">
      <c r="C47">
        <f>IFERROR(VLOOKUP(B47,Clients!$A$3:$T$500,3,FALSE)&amp;" "&amp;VLOOKUP(B47,Clients!$A$3:$T$500,4,FALSE),"")</f>
        <v/>
      </c>
    </row>
    <row r="48">
      <c r="C48">
        <f>IFERROR(VLOOKUP(B48,Clients!$A$3:$T$500,3,FALSE)&amp;" "&amp;VLOOKUP(B48,Clients!$A$3:$T$500,4,FALSE),"")</f>
        <v/>
      </c>
    </row>
    <row r="49">
      <c r="C49">
        <f>IFERROR(VLOOKUP(B49,Clients!$A$3:$T$500,3,FALSE)&amp;" "&amp;VLOOKUP(B49,Clients!$A$3:$T$500,4,FALSE),"")</f>
        <v/>
      </c>
    </row>
    <row r="50">
      <c r="C50">
        <f>IFERROR(VLOOKUP(B50,Clients!$A$3:$T$500,3,FALSE)&amp;" "&amp;VLOOKUP(B50,Clients!$A$3:$T$500,4,FALSE),"")</f>
        <v/>
      </c>
    </row>
    <row r="51">
      <c r="C51">
        <f>IFERROR(VLOOKUP(B51,Clients!$A$3:$T$500,3,FALSE)&amp;" "&amp;VLOOKUP(B51,Clients!$A$3:$T$500,4,FALSE),"")</f>
        <v/>
      </c>
    </row>
    <row r="52">
      <c r="C52">
        <f>IFERROR(VLOOKUP(B52,Clients!$A$3:$T$500,3,FALSE)&amp;" "&amp;VLOOKUP(B52,Clients!$A$3:$T$500,4,FALSE),"")</f>
        <v/>
      </c>
    </row>
    <row r="53">
      <c r="C53">
        <f>IFERROR(VLOOKUP(B53,Clients!$A$3:$T$500,3,FALSE)&amp;" "&amp;VLOOKUP(B53,Clients!$A$3:$T$500,4,FALSE),"")</f>
        <v/>
      </c>
    </row>
    <row r="54">
      <c r="C54">
        <f>IFERROR(VLOOKUP(B54,Clients!$A$3:$T$500,3,FALSE)&amp;" "&amp;VLOOKUP(B54,Clients!$A$3:$T$500,4,FALSE),"")</f>
        <v/>
      </c>
    </row>
    <row r="55">
      <c r="C55">
        <f>IFERROR(VLOOKUP(B55,Clients!$A$3:$T$500,3,FALSE)&amp;" "&amp;VLOOKUP(B55,Clients!$A$3:$T$500,4,FALSE),"")</f>
        <v/>
      </c>
    </row>
    <row r="56">
      <c r="C56">
        <f>IFERROR(VLOOKUP(B56,Clients!$A$3:$T$500,3,FALSE)&amp;" "&amp;VLOOKUP(B56,Clients!$A$3:$T$500,4,FALSE),"")</f>
        <v/>
      </c>
    </row>
    <row r="57">
      <c r="C57">
        <f>IFERROR(VLOOKUP(B57,Clients!$A$3:$T$500,3,FALSE)&amp;" "&amp;VLOOKUP(B57,Clients!$A$3:$T$500,4,FALSE),"")</f>
        <v/>
      </c>
    </row>
    <row r="58">
      <c r="C58">
        <f>IFERROR(VLOOKUP(B58,Clients!$A$3:$T$500,3,FALSE)&amp;" "&amp;VLOOKUP(B58,Clients!$A$3:$T$500,4,FALSE),"")</f>
        <v/>
      </c>
    </row>
    <row r="59">
      <c r="C59">
        <f>IFERROR(VLOOKUP(B59,Clients!$A$3:$T$500,3,FALSE)&amp;" "&amp;VLOOKUP(B59,Clients!$A$3:$T$500,4,FALSE),"")</f>
        <v/>
      </c>
    </row>
    <row r="60">
      <c r="C60">
        <f>IFERROR(VLOOKUP(B60,Clients!$A$3:$T$500,3,FALSE)&amp;" "&amp;VLOOKUP(B60,Clients!$A$3:$T$500,4,FALSE),"")</f>
        <v/>
      </c>
    </row>
    <row r="61">
      <c r="C61">
        <f>IFERROR(VLOOKUP(B61,Clients!$A$3:$T$500,3,FALSE)&amp;" "&amp;VLOOKUP(B61,Clients!$A$3:$T$500,4,FALSE),"")</f>
        <v/>
      </c>
    </row>
    <row r="62">
      <c r="C62">
        <f>IFERROR(VLOOKUP(B62,Clients!$A$3:$T$500,3,FALSE)&amp;" "&amp;VLOOKUP(B62,Clients!$A$3:$T$500,4,FALSE),"")</f>
        <v/>
      </c>
    </row>
    <row r="63">
      <c r="C63">
        <f>IFERROR(VLOOKUP(B63,Clients!$A$3:$T$500,3,FALSE)&amp;" "&amp;VLOOKUP(B63,Clients!$A$3:$T$500,4,FALSE),"")</f>
        <v/>
      </c>
    </row>
    <row r="64">
      <c r="C64">
        <f>IFERROR(VLOOKUP(B64,Clients!$A$3:$T$500,3,FALSE)&amp;" "&amp;VLOOKUP(B64,Clients!$A$3:$T$500,4,FALSE),"")</f>
        <v/>
      </c>
    </row>
    <row r="65">
      <c r="C65">
        <f>IFERROR(VLOOKUP(B65,Clients!$A$3:$T$500,3,FALSE)&amp;" "&amp;VLOOKUP(B65,Clients!$A$3:$T$500,4,FALSE),"")</f>
        <v/>
      </c>
    </row>
    <row r="66">
      <c r="C66">
        <f>IFERROR(VLOOKUP(B66,Clients!$A$3:$T$500,3,FALSE)&amp;" "&amp;VLOOKUP(B66,Clients!$A$3:$T$500,4,FALSE),"")</f>
        <v/>
      </c>
    </row>
    <row r="67">
      <c r="C67">
        <f>IFERROR(VLOOKUP(B67,Clients!$A$3:$T$500,3,FALSE)&amp;" "&amp;VLOOKUP(B67,Clients!$A$3:$T$500,4,FALSE),"")</f>
        <v/>
      </c>
    </row>
    <row r="68">
      <c r="C68">
        <f>IFERROR(VLOOKUP(B68,Clients!$A$3:$T$500,3,FALSE)&amp;" "&amp;VLOOKUP(B68,Clients!$A$3:$T$500,4,FALSE),"")</f>
        <v/>
      </c>
    </row>
    <row r="69">
      <c r="C69">
        <f>IFERROR(VLOOKUP(B69,Clients!$A$3:$T$500,3,FALSE)&amp;" "&amp;VLOOKUP(B69,Clients!$A$3:$T$500,4,FALSE),"")</f>
        <v/>
      </c>
    </row>
    <row r="70">
      <c r="C70">
        <f>IFERROR(VLOOKUP(B70,Clients!$A$3:$T$500,3,FALSE)&amp;" "&amp;VLOOKUP(B70,Clients!$A$3:$T$500,4,FALSE),"")</f>
        <v/>
      </c>
    </row>
    <row r="71">
      <c r="C71">
        <f>IFERROR(VLOOKUP(B71,Clients!$A$3:$T$500,3,FALSE)&amp;" "&amp;VLOOKUP(B71,Clients!$A$3:$T$500,4,FALSE),"")</f>
        <v/>
      </c>
    </row>
    <row r="72">
      <c r="C72">
        <f>IFERROR(VLOOKUP(B72,Clients!$A$3:$T$500,3,FALSE)&amp;" "&amp;VLOOKUP(B72,Clients!$A$3:$T$500,4,FALSE),"")</f>
        <v/>
      </c>
    </row>
    <row r="73">
      <c r="C73">
        <f>IFERROR(VLOOKUP(B73,Clients!$A$3:$T$500,3,FALSE)&amp;" "&amp;VLOOKUP(B73,Clients!$A$3:$T$500,4,FALSE),"")</f>
        <v/>
      </c>
    </row>
    <row r="74">
      <c r="C74">
        <f>IFERROR(VLOOKUP(B74,Clients!$A$3:$T$500,3,FALSE)&amp;" "&amp;VLOOKUP(B74,Clients!$A$3:$T$500,4,FALSE),"")</f>
        <v/>
      </c>
    </row>
    <row r="75">
      <c r="C75">
        <f>IFERROR(VLOOKUP(B75,Clients!$A$3:$T$500,3,FALSE)&amp;" "&amp;VLOOKUP(B75,Clients!$A$3:$T$500,4,FALSE),"")</f>
        <v/>
      </c>
    </row>
    <row r="76">
      <c r="C76">
        <f>IFERROR(VLOOKUP(B76,Clients!$A$3:$T$500,3,FALSE)&amp;" "&amp;VLOOKUP(B76,Clients!$A$3:$T$500,4,FALSE),"")</f>
        <v/>
      </c>
    </row>
    <row r="77">
      <c r="C77">
        <f>IFERROR(VLOOKUP(B77,Clients!$A$3:$T$500,3,FALSE)&amp;" "&amp;VLOOKUP(B77,Clients!$A$3:$T$500,4,FALSE),"")</f>
        <v/>
      </c>
    </row>
    <row r="78">
      <c r="C78">
        <f>IFERROR(VLOOKUP(B78,Clients!$A$3:$T$500,3,FALSE)&amp;" "&amp;VLOOKUP(B78,Clients!$A$3:$T$500,4,FALSE),"")</f>
        <v/>
      </c>
    </row>
    <row r="79">
      <c r="C79">
        <f>IFERROR(VLOOKUP(B79,Clients!$A$3:$T$500,3,FALSE)&amp;" "&amp;VLOOKUP(B79,Clients!$A$3:$T$500,4,FALSE),"")</f>
        <v/>
      </c>
    </row>
    <row r="80">
      <c r="C80">
        <f>IFERROR(VLOOKUP(B80,Clients!$A$3:$T$500,3,FALSE)&amp;" "&amp;VLOOKUP(B80,Clients!$A$3:$T$500,4,FALSE),"")</f>
        <v/>
      </c>
    </row>
    <row r="81">
      <c r="C81">
        <f>IFERROR(VLOOKUP(B81,Clients!$A$3:$T$500,3,FALSE)&amp;" "&amp;VLOOKUP(B81,Clients!$A$3:$T$500,4,FALSE),"")</f>
        <v/>
      </c>
    </row>
    <row r="82">
      <c r="C82">
        <f>IFERROR(VLOOKUP(B82,Clients!$A$3:$T$500,3,FALSE)&amp;" "&amp;VLOOKUP(B82,Clients!$A$3:$T$500,4,FALSE),"")</f>
        <v/>
      </c>
    </row>
    <row r="83">
      <c r="C83">
        <f>IFERROR(VLOOKUP(B83,Clients!$A$3:$T$500,3,FALSE)&amp;" "&amp;VLOOKUP(B83,Clients!$A$3:$T$500,4,FALSE),"")</f>
        <v/>
      </c>
    </row>
    <row r="84">
      <c r="C84">
        <f>IFERROR(VLOOKUP(B84,Clients!$A$3:$T$500,3,FALSE)&amp;" "&amp;VLOOKUP(B84,Clients!$A$3:$T$500,4,FALSE),"")</f>
        <v/>
      </c>
    </row>
    <row r="85">
      <c r="C85">
        <f>IFERROR(VLOOKUP(B85,Clients!$A$3:$T$500,3,FALSE)&amp;" "&amp;VLOOKUP(B85,Clients!$A$3:$T$500,4,FALSE),"")</f>
        <v/>
      </c>
    </row>
    <row r="86">
      <c r="C86">
        <f>IFERROR(VLOOKUP(B86,Clients!$A$3:$T$500,3,FALSE)&amp;" "&amp;VLOOKUP(B86,Clients!$A$3:$T$500,4,FALSE),"")</f>
        <v/>
      </c>
    </row>
    <row r="87">
      <c r="C87">
        <f>IFERROR(VLOOKUP(B87,Clients!$A$3:$T$500,3,FALSE)&amp;" "&amp;VLOOKUP(B87,Clients!$A$3:$T$500,4,FALSE),"")</f>
        <v/>
      </c>
    </row>
    <row r="88">
      <c r="C88">
        <f>IFERROR(VLOOKUP(B88,Clients!$A$3:$T$500,3,FALSE)&amp;" "&amp;VLOOKUP(B88,Clients!$A$3:$T$500,4,FALSE),"")</f>
        <v/>
      </c>
    </row>
    <row r="89">
      <c r="C89">
        <f>IFERROR(VLOOKUP(B89,Clients!$A$3:$T$500,3,FALSE)&amp;" "&amp;VLOOKUP(B89,Clients!$A$3:$T$500,4,FALSE),"")</f>
        <v/>
      </c>
    </row>
    <row r="90">
      <c r="C90">
        <f>IFERROR(VLOOKUP(B90,Clients!$A$3:$T$500,3,FALSE)&amp;" "&amp;VLOOKUP(B90,Clients!$A$3:$T$500,4,FALSE),"")</f>
        <v/>
      </c>
    </row>
    <row r="91">
      <c r="C91">
        <f>IFERROR(VLOOKUP(B91,Clients!$A$3:$T$500,3,FALSE)&amp;" "&amp;VLOOKUP(B91,Clients!$A$3:$T$500,4,FALSE),"")</f>
        <v/>
      </c>
    </row>
    <row r="92">
      <c r="C92">
        <f>IFERROR(VLOOKUP(B92,Clients!$A$3:$T$500,3,FALSE)&amp;" "&amp;VLOOKUP(B92,Clients!$A$3:$T$500,4,FALSE),"")</f>
        <v/>
      </c>
    </row>
    <row r="93">
      <c r="C93">
        <f>IFERROR(VLOOKUP(B93,Clients!$A$3:$T$500,3,FALSE)&amp;" "&amp;VLOOKUP(B93,Clients!$A$3:$T$500,4,FALSE),"")</f>
        <v/>
      </c>
    </row>
    <row r="94">
      <c r="C94">
        <f>IFERROR(VLOOKUP(B94,Clients!$A$3:$T$500,3,FALSE)&amp;" "&amp;VLOOKUP(B94,Clients!$A$3:$T$500,4,FALSE),"")</f>
        <v/>
      </c>
    </row>
    <row r="95">
      <c r="C95">
        <f>IFERROR(VLOOKUP(B95,Clients!$A$3:$T$500,3,FALSE)&amp;" "&amp;VLOOKUP(B95,Clients!$A$3:$T$500,4,FALSE),"")</f>
        <v/>
      </c>
    </row>
    <row r="96">
      <c r="C96">
        <f>IFERROR(VLOOKUP(B96,Clients!$A$3:$T$500,3,FALSE)&amp;" "&amp;VLOOKUP(B96,Clients!$A$3:$T$500,4,FALSE),"")</f>
        <v/>
      </c>
    </row>
    <row r="97">
      <c r="C97">
        <f>IFERROR(VLOOKUP(B97,Clients!$A$3:$T$500,3,FALSE)&amp;" "&amp;VLOOKUP(B97,Clients!$A$3:$T$500,4,FALSE),"")</f>
        <v/>
      </c>
    </row>
    <row r="98">
      <c r="C98">
        <f>IFERROR(VLOOKUP(B98,Clients!$A$3:$T$500,3,FALSE)&amp;" "&amp;VLOOKUP(B98,Clients!$A$3:$T$500,4,FALSE),"")</f>
        <v/>
      </c>
    </row>
    <row r="99">
      <c r="C99">
        <f>IFERROR(VLOOKUP(B99,Clients!$A$3:$T$500,3,FALSE)&amp;" "&amp;VLOOKUP(B99,Clients!$A$3:$T$500,4,FALSE),"")</f>
        <v/>
      </c>
    </row>
    <row r="100">
      <c r="C100">
        <f>IFERROR(VLOOKUP(B100,Clients!$A$3:$T$500,3,FALSE)&amp;" "&amp;VLOOKUP(B100,Clients!$A$3:$T$500,4,FALSE),"")</f>
        <v/>
      </c>
    </row>
    <row r="101">
      <c r="C101">
        <f>IFERROR(VLOOKUP(B101,Clients!$A$3:$T$500,3,FALSE)&amp;" "&amp;VLOOKUP(B101,Clients!$A$3:$T$500,4,FALSE),"")</f>
        <v/>
      </c>
    </row>
    <row r="102">
      <c r="C102">
        <f>IFERROR(VLOOKUP(B102,Clients!$A$3:$T$500,3,FALSE)&amp;" "&amp;VLOOKUP(B102,Clients!$A$3:$T$500,4,FALSE),"")</f>
        <v/>
      </c>
    </row>
    <row r="103">
      <c r="C103">
        <f>IFERROR(VLOOKUP(B103,Clients!$A$3:$T$500,3,FALSE)&amp;" "&amp;VLOOKUP(B103,Clients!$A$3:$T$500,4,FALSE),"")</f>
        <v/>
      </c>
    </row>
    <row r="104">
      <c r="C104">
        <f>IFERROR(VLOOKUP(B104,Clients!$A$3:$T$500,3,FALSE)&amp;" "&amp;VLOOKUP(B104,Clients!$A$3:$T$500,4,FALSE),"")</f>
        <v/>
      </c>
    </row>
    <row r="105">
      <c r="C105">
        <f>IFERROR(VLOOKUP(B105,Clients!$A$3:$T$500,3,FALSE)&amp;" "&amp;VLOOKUP(B105,Clients!$A$3:$T$500,4,FALSE),"")</f>
        <v/>
      </c>
    </row>
    <row r="106">
      <c r="C106">
        <f>IFERROR(VLOOKUP(B106,Clients!$A$3:$T$500,3,FALSE)&amp;" "&amp;VLOOKUP(B106,Clients!$A$3:$T$500,4,FALSE),"")</f>
        <v/>
      </c>
    </row>
    <row r="107">
      <c r="C107">
        <f>IFERROR(VLOOKUP(B107,Clients!$A$3:$T$500,3,FALSE)&amp;" "&amp;VLOOKUP(B107,Clients!$A$3:$T$500,4,FALSE),"")</f>
        <v/>
      </c>
    </row>
    <row r="108">
      <c r="C108">
        <f>IFERROR(VLOOKUP(B108,Clients!$A$3:$T$500,3,FALSE)&amp;" "&amp;VLOOKUP(B108,Clients!$A$3:$T$500,4,FALSE),"")</f>
        <v/>
      </c>
    </row>
    <row r="109">
      <c r="C109">
        <f>IFERROR(VLOOKUP(B109,Clients!$A$3:$T$500,3,FALSE)&amp;" "&amp;VLOOKUP(B109,Clients!$A$3:$T$500,4,FALSE),"")</f>
        <v/>
      </c>
    </row>
    <row r="110">
      <c r="C110">
        <f>IFERROR(VLOOKUP(B110,Clients!$A$3:$T$500,3,FALSE)&amp;" "&amp;VLOOKUP(B110,Clients!$A$3:$T$500,4,FALSE),"")</f>
        <v/>
      </c>
    </row>
    <row r="111">
      <c r="C111">
        <f>IFERROR(VLOOKUP(B111,Clients!$A$3:$T$500,3,FALSE)&amp;" "&amp;VLOOKUP(B111,Clients!$A$3:$T$500,4,FALSE),"")</f>
        <v/>
      </c>
    </row>
    <row r="112">
      <c r="C112">
        <f>IFERROR(VLOOKUP(B112,Clients!$A$3:$T$500,3,FALSE)&amp;" "&amp;VLOOKUP(B112,Clients!$A$3:$T$500,4,FALSE),"")</f>
        <v/>
      </c>
    </row>
    <row r="113">
      <c r="C113">
        <f>IFERROR(VLOOKUP(B113,Clients!$A$3:$T$500,3,FALSE)&amp;" "&amp;VLOOKUP(B113,Clients!$A$3:$T$500,4,FALSE),"")</f>
        <v/>
      </c>
    </row>
    <row r="114">
      <c r="C114">
        <f>IFERROR(VLOOKUP(B114,Clients!$A$3:$T$500,3,FALSE)&amp;" "&amp;VLOOKUP(B114,Clients!$A$3:$T$500,4,FALSE),"")</f>
        <v/>
      </c>
    </row>
    <row r="115">
      <c r="C115">
        <f>IFERROR(VLOOKUP(B115,Clients!$A$3:$T$500,3,FALSE)&amp;" "&amp;VLOOKUP(B115,Clients!$A$3:$T$500,4,FALSE),"")</f>
        <v/>
      </c>
    </row>
    <row r="116">
      <c r="C116">
        <f>IFERROR(VLOOKUP(B116,Clients!$A$3:$T$500,3,FALSE)&amp;" "&amp;VLOOKUP(B116,Clients!$A$3:$T$500,4,FALSE),"")</f>
        <v/>
      </c>
    </row>
    <row r="117">
      <c r="C117">
        <f>IFERROR(VLOOKUP(B117,Clients!$A$3:$T$500,3,FALSE)&amp;" "&amp;VLOOKUP(B117,Clients!$A$3:$T$500,4,FALSE),"")</f>
        <v/>
      </c>
    </row>
    <row r="118">
      <c r="C118">
        <f>IFERROR(VLOOKUP(B118,Clients!$A$3:$T$500,3,FALSE)&amp;" "&amp;VLOOKUP(B118,Clients!$A$3:$T$500,4,FALSE),"")</f>
        <v/>
      </c>
    </row>
    <row r="119">
      <c r="C119">
        <f>IFERROR(VLOOKUP(B119,Clients!$A$3:$T$500,3,FALSE)&amp;" "&amp;VLOOKUP(B119,Clients!$A$3:$T$500,4,FALSE),"")</f>
        <v/>
      </c>
    </row>
    <row r="120">
      <c r="C120">
        <f>IFERROR(VLOOKUP(B120,Clients!$A$3:$T$500,3,FALSE)&amp;" "&amp;VLOOKUP(B120,Clients!$A$3:$T$500,4,FALSE),"")</f>
        <v/>
      </c>
    </row>
    <row r="121">
      <c r="C121">
        <f>IFERROR(VLOOKUP(B121,Clients!$A$3:$T$500,3,FALSE)&amp;" "&amp;VLOOKUP(B121,Clients!$A$3:$T$500,4,FALSE),"")</f>
        <v/>
      </c>
    </row>
    <row r="122">
      <c r="C122">
        <f>IFERROR(VLOOKUP(B122,Clients!$A$3:$T$500,3,FALSE)&amp;" "&amp;VLOOKUP(B122,Clients!$A$3:$T$500,4,FALSE),"")</f>
        <v/>
      </c>
    </row>
    <row r="123">
      <c r="C123">
        <f>IFERROR(VLOOKUP(B123,Clients!$A$3:$T$500,3,FALSE)&amp;" "&amp;VLOOKUP(B123,Clients!$A$3:$T$500,4,FALSE),"")</f>
        <v/>
      </c>
    </row>
    <row r="124">
      <c r="C124">
        <f>IFERROR(VLOOKUP(B124,Clients!$A$3:$T$500,3,FALSE)&amp;" "&amp;VLOOKUP(B124,Clients!$A$3:$T$500,4,FALSE),"")</f>
        <v/>
      </c>
    </row>
    <row r="125">
      <c r="C125">
        <f>IFERROR(VLOOKUP(B125,Clients!$A$3:$T$500,3,FALSE)&amp;" "&amp;VLOOKUP(B125,Clients!$A$3:$T$500,4,FALSE),"")</f>
        <v/>
      </c>
    </row>
    <row r="126">
      <c r="C126">
        <f>IFERROR(VLOOKUP(B126,Clients!$A$3:$T$500,3,FALSE)&amp;" "&amp;VLOOKUP(B126,Clients!$A$3:$T$500,4,FALSE),"")</f>
        <v/>
      </c>
    </row>
    <row r="127">
      <c r="C127">
        <f>IFERROR(VLOOKUP(B127,Clients!$A$3:$T$500,3,FALSE)&amp;" "&amp;VLOOKUP(B127,Clients!$A$3:$T$500,4,FALSE),"")</f>
        <v/>
      </c>
    </row>
    <row r="128">
      <c r="C128">
        <f>IFERROR(VLOOKUP(B128,Clients!$A$3:$T$500,3,FALSE)&amp;" "&amp;VLOOKUP(B128,Clients!$A$3:$T$500,4,FALSE),"")</f>
        <v/>
      </c>
    </row>
    <row r="129">
      <c r="C129">
        <f>IFERROR(VLOOKUP(B129,Clients!$A$3:$T$500,3,FALSE)&amp;" "&amp;VLOOKUP(B129,Clients!$A$3:$T$500,4,FALSE),"")</f>
        <v/>
      </c>
    </row>
    <row r="130">
      <c r="C130">
        <f>IFERROR(VLOOKUP(B130,Clients!$A$3:$T$500,3,FALSE)&amp;" "&amp;VLOOKUP(B130,Clients!$A$3:$T$500,4,FALSE),"")</f>
        <v/>
      </c>
    </row>
    <row r="131">
      <c r="C131">
        <f>IFERROR(VLOOKUP(B131,Clients!$A$3:$T$500,3,FALSE)&amp;" "&amp;VLOOKUP(B131,Clients!$A$3:$T$500,4,FALSE),"")</f>
        <v/>
      </c>
    </row>
    <row r="132">
      <c r="C132">
        <f>IFERROR(VLOOKUP(B132,Clients!$A$3:$T$500,3,FALSE)&amp;" "&amp;VLOOKUP(B132,Clients!$A$3:$T$500,4,FALSE),"")</f>
        <v/>
      </c>
    </row>
    <row r="133">
      <c r="C133">
        <f>IFERROR(VLOOKUP(B133,Clients!$A$3:$T$500,3,FALSE)&amp;" "&amp;VLOOKUP(B133,Clients!$A$3:$T$500,4,FALSE),"")</f>
        <v/>
      </c>
    </row>
    <row r="134">
      <c r="C134">
        <f>IFERROR(VLOOKUP(B134,Clients!$A$3:$T$500,3,FALSE)&amp;" "&amp;VLOOKUP(B134,Clients!$A$3:$T$500,4,FALSE),"")</f>
        <v/>
      </c>
    </row>
    <row r="135">
      <c r="C135">
        <f>IFERROR(VLOOKUP(B135,Clients!$A$3:$T$500,3,FALSE)&amp;" "&amp;VLOOKUP(B135,Clients!$A$3:$T$500,4,FALSE),"")</f>
        <v/>
      </c>
    </row>
    <row r="136">
      <c r="C136">
        <f>IFERROR(VLOOKUP(B136,Clients!$A$3:$T$500,3,FALSE)&amp;" "&amp;VLOOKUP(B136,Clients!$A$3:$T$500,4,FALSE),"")</f>
        <v/>
      </c>
    </row>
    <row r="137">
      <c r="C137">
        <f>IFERROR(VLOOKUP(B137,Clients!$A$3:$T$500,3,FALSE)&amp;" "&amp;VLOOKUP(B137,Clients!$A$3:$T$500,4,FALSE),"")</f>
        <v/>
      </c>
    </row>
    <row r="138">
      <c r="C138">
        <f>IFERROR(VLOOKUP(B138,Clients!$A$3:$T$500,3,FALSE)&amp;" "&amp;VLOOKUP(B138,Clients!$A$3:$T$500,4,FALSE),"")</f>
        <v/>
      </c>
    </row>
    <row r="139">
      <c r="C139">
        <f>IFERROR(VLOOKUP(B139,Clients!$A$3:$T$500,3,FALSE)&amp;" "&amp;VLOOKUP(B139,Clients!$A$3:$T$500,4,FALSE),"")</f>
        <v/>
      </c>
    </row>
    <row r="140">
      <c r="C140">
        <f>IFERROR(VLOOKUP(B140,Clients!$A$3:$T$500,3,FALSE)&amp;" "&amp;VLOOKUP(B140,Clients!$A$3:$T$500,4,FALSE),"")</f>
        <v/>
      </c>
    </row>
    <row r="141">
      <c r="C141">
        <f>IFERROR(VLOOKUP(B141,Clients!$A$3:$T$500,3,FALSE)&amp;" "&amp;VLOOKUP(B141,Clients!$A$3:$T$500,4,FALSE),"")</f>
        <v/>
      </c>
    </row>
    <row r="142">
      <c r="C142">
        <f>IFERROR(VLOOKUP(B142,Clients!$A$3:$T$500,3,FALSE)&amp;" "&amp;VLOOKUP(B142,Clients!$A$3:$T$500,4,FALSE),"")</f>
        <v/>
      </c>
    </row>
    <row r="143">
      <c r="C143">
        <f>IFERROR(VLOOKUP(B143,Clients!$A$3:$T$500,3,FALSE)&amp;" "&amp;VLOOKUP(B143,Clients!$A$3:$T$500,4,FALSE),"")</f>
        <v/>
      </c>
    </row>
    <row r="144">
      <c r="C144">
        <f>IFERROR(VLOOKUP(B144,Clients!$A$3:$T$500,3,FALSE)&amp;" "&amp;VLOOKUP(B144,Clients!$A$3:$T$500,4,FALSE),"")</f>
        <v/>
      </c>
    </row>
    <row r="145">
      <c r="C145">
        <f>IFERROR(VLOOKUP(B145,Clients!$A$3:$T$500,3,FALSE)&amp;" "&amp;VLOOKUP(B145,Clients!$A$3:$T$500,4,FALSE),"")</f>
        <v/>
      </c>
    </row>
    <row r="146">
      <c r="C146">
        <f>IFERROR(VLOOKUP(B146,Clients!$A$3:$T$500,3,FALSE)&amp;" "&amp;VLOOKUP(B146,Clients!$A$3:$T$500,4,FALSE),"")</f>
        <v/>
      </c>
    </row>
    <row r="147">
      <c r="C147">
        <f>IFERROR(VLOOKUP(B147,Clients!$A$3:$T$500,3,FALSE)&amp;" "&amp;VLOOKUP(B147,Clients!$A$3:$T$500,4,FALSE),"")</f>
        <v/>
      </c>
    </row>
    <row r="148">
      <c r="C148">
        <f>IFERROR(VLOOKUP(B148,Clients!$A$3:$T$500,3,FALSE)&amp;" "&amp;VLOOKUP(B148,Clients!$A$3:$T$500,4,FALSE),"")</f>
        <v/>
      </c>
    </row>
    <row r="149">
      <c r="C149">
        <f>IFERROR(VLOOKUP(B149,Clients!$A$3:$T$500,3,FALSE)&amp;" "&amp;VLOOKUP(B149,Clients!$A$3:$T$500,4,FALSE),"")</f>
        <v/>
      </c>
    </row>
    <row r="150">
      <c r="C150">
        <f>IFERROR(VLOOKUP(B150,Clients!$A$3:$T$500,3,FALSE)&amp;" "&amp;VLOOKUP(B150,Clients!$A$3:$T$500,4,FALSE),"")</f>
        <v/>
      </c>
    </row>
    <row r="151">
      <c r="C151">
        <f>IFERROR(VLOOKUP(B151,Clients!$A$3:$T$500,3,FALSE)&amp;" "&amp;VLOOKUP(B151,Clients!$A$3:$T$500,4,FALSE),"")</f>
        <v/>
      </c>
    </row>
    <row r="152">
      <c r="C152">
        <f>IFERROR(VLOOKUP(B152,Clients!$A$3:$T$500,3,FALSE)&amp;" "&amp;VLOOKUP(B152,Clients!$A$3:$T$500,4,FALSE),"")</f>
        <v/>
      </c>
    </row>
    <row r="153">
      <c r="C153">
        <f>IFERROR(VLOOKUP(B153,Clients!$A$3:$T$500,3,FALSE)&amp;" "&amp;VLOOKUP(B153,Clients!$A$3:$T$500,4,FALSE),"")</f>
        <v/>
      </c>
    </row>
    <row r="154">
      <c r="C154">
        <f>IFERROR(VLOOKUP(B154,Clients!$A$3:$T$500,3,FALSE)&amp;" "&amp;VLOOKUP(B154,Clients!$A$3:$T$500,4,FALSE),"")</f>
        <v/>
      </c>
    </row>
    <row r="155">
      <c r="C155">
        <f>IFERROR(VLOOKUP(B155,Clients!$A$3:$T$500,3,FALSE)&amp;" "&amp;VLOOKUP(B155,Clients!$A$3:$T$500,4,FALSE),"")</f>
        <v/>
      </c>
    </row>
    <row r="156">
      <c r="C156">
        <f>IFERROR(VLOOKUP(B156,Clients!$A$3:$T$500,3,FALSE)&amp;" "&amp;VLOOKUP(B156,Clients!$A$3:$T$500,4,FALSE),"")</f>
        <v/>
      </c>
    </row>
    <row r="157">
      <c r="C157">
        <f>IFERROR(VLOOKUP(B157,Clients!$A$3:$T$500,3,FALSE)&amp;" "&amp;VLOOKUP(B157,Clients!$A$3:$T$500,4,FALSE),"")</f>
        <v/>
      </c>
    </row>
    <row r="158">
      <c r="C158">
        <f>IFERROR(VLOOKUP(B158,Clients!$A$3:$T$500,3,FALSE)&amp;" "&amp;VLOOKUP(B158,Clients!$A$3:$T$500,4,FALSE),"")</f>
        <v/>
      </c>
    </row>
    <row r="159">
      <c r="C159">
        <f>IFERROR(VLOOKUP(B159,Clients!$A$3:$T$500,3,FALSE)&amp;" "&amp;VLOOKUP(B159,Clients!$A$3:$T$500,4,FALSE),"")</f>
        <v/>
      </c>
    </row>
    <row r="160">
      <c r="C160">
        <f>IFERROR(VLOOKUP(B160,Clients!$A$3:$T$500,3,FALSE)&amp;" "&amp;VLOOKUP(B160,Clients!$A$3:$T$500,4,FALSE),"")</f>
        <v/>
      </c>
    </row>
    <row r="161">
      <c r="C161">
        <f>IFERROR(VLOOKUP(B161,Clients!$A$3:$T$500,3,FALSE)&amp;" "&amp;VLOOKUP(B161,Clients!$A$3:$T$500,4,FALSE),"")</f>
        <v/>
      </c>
    </row>
    <row r="162">
      <c r="C162">
        <f>IFERROR(VLOOKUP(B162,Clients!$A$3:$T$500,3,FALSE)&amp;" "&amp;VLOOKUP(B162,Clients!$A$3:$T$500,4,FALSE),"")</f>
        <v/>
      </c>
    </row>
    <row r="163">
      <c r="C163">
        <f>IFERROR(VLOOKUP(B163,Clients!$A$3:$T$500,3,FALSE)&amp;" "&amp;VLOOKUP(B163,Clients!$A$3:$T$500,4,FALSE),"")</f>
        <v/>
      </c>
    </row>
    <row r="164">
      <c r="C164">
        <f>IFERROR(VLOOKUP(B164,Clients!$A$3:$T$500,3,FALSE)&amp;" "&amp;VLOOKUP(B164,Clients!$A$3:$T$500,4,FALSE),"")</f>
        <v/>
      </c>
    </row>
    <row r="165">
      <c r="C165">
        <f>IFERROR(VLOOKUP(B165,Clients!$A$3:$T$500,3,FALSE)&amp;" "&amp;VLOOKUP(B165,Clients!$A$3:$T$500,4,FALSE),"")</f>
        <v/>
      </c>
    </row>
    <row r="166">
      <c r="C166">
        <f>IFERROR(VLOOKUP(B166,Clients!$A$3:$T$500,3,FALSE)&amp;" "&amp;VLOOKUP(B166,Clients!$A$3:$T$500,4,FALSE),"")</f>
        <v/>
      </c>
    </row>
    <row r="167">
      <c r="C167">
        <f>IFERROR(VLOOKUP(B167,Clients!$A$3:$T$500,3,FALSE)&amp;" "&amp;VLOOKUP(B167,Clients!$A$3:$T$500,4,FALSE),"")</f>
        <v/>
      </c>
    </row>
    <row r="168">
      <c r="C168">
        <f>IFERROR(VLOOKUP(B168,Clients!$A$3:$T$500,3,FALSE)&amp;" "&amp;VLOOKUP(B168,Clients!$A$3:$T$500,4,FALSE),"")</f>
        <v/>
      </c>
    </row>
    <row r="169">
      <c r="C169">
        <f>IFERROR(VLOOKUP(B169,Clients!$A$3:$T$500,3,FALSE)&amp;" "&amp;VLOOKUP(B169,Clients!$A$3:$T$500,4,FALSE),"")</f>
        <v/>
      </c>
    </row>
    <row r="170">
      <c r="C170">
        <f>IFERROR(VLOOKUP(B170,Clients!$A$3:$T$500,3,FALSE)&amp;" "&amp;VLOOKUP(B170,Clients!$A$3:$T$500,4,FALSE),"")</f>
        <v/>
      </c>
    </row>
    <row r="171">
      <c r="C171">
        <f>IFERROR(VLOOKUP(B171,Clients!$A$3:$T$500,3,FALSE)&amp;" "&amp;VLOOKUP(B171,Clients!$A$3:$T$500,4,FALSE),"")</f>
        <v/>
      </c>
    </row>
    <row r="172">
      <c r="C172">
        <f>IFERROR(VLOOKUP(B172,Clients!$A$3:$T$500,3,FALSE)&amp;" "&amp;VLOOKUP(B172,Clients!$A$3:$T$500,4,FALSE),"")</f>
        <v/>
      </c>
    </row>
    <row r="173">
      <c r="C173">
        <f>IFERROR(VLOOKUP(B173,Clients!$A$3:$T$500,3,FALSE)&amp;" "&amp;VLOOKUP(B173,Clients!$A$3:$T$500,4,FALSE),"")</f>
        <v/>
      </c>
    </row>
    <row r="174">
      <c r="C174">
        <f>IFERROR(VLOOKUP(B174,Clients!$A$3:$T$500,3,FALSE)&amp;" "&amp;VLOOKUP(B174,Clients!$A$3:$T$500,4,FALSE),"")</f>
        <v/>
      </c>
    </row>
    <row r="175">
      <c r="C175">
        <f>IFERROR(VLOOKUP(B175,Clients!$A$3:$T$500,3,FALSE)&amp;" "&amp;VLOOKUP(B175,Clients!$A$3:$T$500,4,FALSE),"")</f>
        <v/>
      </c>
    </row>
    <row r="176">
      <c r="C176">
        <f>IFERROR(VLOOKUP(B176,Clients!$A$3:$T$500,3,FALSE)&amp;" "&amp;VLOOKUP(B176,Clients!$A$3:$T$500,4,FALSE),"")</f>
        <v/>
      </c>
    </row>
    <row r="177">
      <c r="C177">
        <f>IFERROR(VLOOKUP(B177,Clients!$A$3:$T$500,3,FALSE)&amp;" "&amp;VLOOKUP(B177,Clients!$A$3:$T$500,4,FALSE),"")</f>
        <v/>
      </c>
    </row>
    <row r="178">
      <c r="C178">
        <f>IFERROR(VLOOKUP(B178,Clients!$A$3:$T$500,3,FALSE)&amp;" "&amp;VLOOKUP(B178,Clients!$A$3:$T$500,4,FALSE),"")</f>
        <v/>
      </c>
    </row>
    <row r="179">
      <c r="C179">
        <f>IFERROR(VLOOKUP(B179,Clients!$A$3:$T$500,3,FALSE)&amp;" "&amp;VLOOKUP(B179,Clients!$A$3:$T$500,4,FALSE),"")</f>
        <v/>
      </c>
    </row>
    <row r="180">
      <c r="C180">
        <f>IFERROR(VLOOKUP(B180,Clients!$A$3:$T$500,3,FALSE)&amp;" "&amp;VLOOKUP(B180,Clients!$A$3:$T$500,4,FALSE),"")</f>
        <v/>
      </c>
    </row>
    <row r="181">
      <c r="C181">
        <f>IFERROR(VLOOKUP(B181,Clients!$A$3:$T$500,3,FALSE)&amp;" "&amp;VLOOKUP(B181,Clients!$A$3:$T$500,4,FALSE),"")</f>
        <v/>
      </c>
    </row>
    <row r="182">
      <c r="C182">
        <f>IFERROR(VLOOKUP(B182,Clients!$A$3:$T$500,3,FALSE)&amp;" "&amp;VLOOKUP(B182,Clients!$A$3:$T$500,4,FALSE),"")</f>
        <v/>
      </c>
    </row>
    <row r="183">
      <c r="C183">
        <f>IFERROR(VLOOKUP(B183,Clients!$A$3:$T$500,3,FALSE)&amp;" "&amp;VLOOKUP(B183,Clients!$A$3:$T$500,4,FALSE),"")</f>
        <v/>
      </c>
    </row>
    <row r="184">
      <c r="C184">
        <f>IFERROR(VLOOKUP(B184,Clients!$A$3:$T$500,3,FALSE)&amp;" "&amp;VLOOKUP(B184,Clients!$A$3:$T$500,4,FALSE),"")</f>
        <v/>
      </c>
    </row>
    <row r="185">
      <c r="C185">
        <f>IFERROR(VLOOKUP(B185,Clients!$A$3:$T$500,3,FALSE)&amp;" "&amp;VLOOKUP(B185,Clients!$A$3:$T$500,4,FALSE),"")</f>
        <v/>
      </c>
    </row>
    <row r="186">
      <c r="C186">
        <f>IFERROR(VLOOKUP(B186,Clients!$A$3:$T$500,3,FALSE)&amp;" "&amp;VLOOKUP(B186,Clients!$A$3:$T$500,4,FALSE),"")</f>
        <v/>
      </c>
    </row>
    <row r="187">
      <c r="C187">
        <f>IFERROR(VLOOKUP(B187,Clients!$A$3:$T$500,3,FALSE)&amp;" "&amp;VLOOKUP(B187,Clients!$A$3:$T$500,4,FALSE),"")</f>
        <v/>
      </c>
    </row>
    <row r="188">
      <c r="C188">
        <f>IFERROR(VLOOKUP(B188,Clients!$A$3:$T$500,3,FALSE)&amp;" "&amp;VLOOKUP(B188,Clients!$A$3:$T$500,4,FALSE),"")</f>
        <v/>
      </c>
    </row>
    <row r="189">
      <c r="C189">
        <f>IFERROR(VLOOKUP(B189,Clients!$A$3:$T$500,3,FALSE)&amp;" "&amp;VLOOKUP(B189,Clients!$A$3:$T$500,4,FALSE),"")</f>
        <v/>
      </c>
    </row>
    <row r="190">
      <c r="C190">
        <f>IFERROR(VLOOKUP(B190,Clients!$A$3:$T$500,3,FALSE)&amp;" "&amp;VLOOKUP(B190,Clients!$A$3:$T$500,4,FALSE),"")</f>
        <v/>
      </c>
    </row>
    <row r="191">
      <c r="C191">
        <f>IFERROR(VLOOKUP(B191,Clients!$A$3:$T$500,3,FALSE)&amp;" "&amp;VLOOKUP(B191,Clients!$A$3:$T$500,4,FALSE),"")</f>
        <v/>
      </c>
    </row>
    <row r="192">
      <c r="C192">
        <f>IFERROR(VLOOKUP(B192,Clients!$A$3:$T$500,3,FALSE)&amp;" "&amp;VLOOKUP(B192,Clients!$A$3:$T$500,4,FALSE),"")</f>
        <v/>
      </c>
    </row>
    <row r="193">
      <c r="C193">
        <f>IFERROR(VLOOKUP(B193,Clients!$A$3:$T$500,3,FALSE)&amp;" "&amp;VLOOKUP(B193,Clients!$A$3:$T$500,4,FALSE),"")</f>
        <v/>
      </c>
    </row>
    <row r="194">
      <c r="C194">
        <f>IFERROR(VLOOKUP(B194,Clients!$A$3:$T$500,3,FALSE)&amp;" "&amp;VLOOKUP(B194,Clients!$A$3:$T$500,4,FALSE),"")</f>
        <v/>
      </c>
    </row>
    <row r="195">
      <c r="C195">
        <f>IFERROR(VLOOKUP(B195,Clients!$A$3:$T$500,3,FALSE)&amp;" "&amp;VLOOKUP(B195,Clients!$A$3:$T$500,4,FALSE),"")</f>
        <v/>
      </c>
    </row>
    <row r="196">
      <c r="C196">
        <f>IFERROR(VLOOKUP(B196,Clients!$A$3:$T$500,3,FALSE)&amp;" "&amp;VLOOKUP(B196,Clients!$A$3:$T$500,4,FALSE),"")</f>
        <v/>
      </c>
    </row>
    <row r="197">
      <c r="C197">
        <f>IFERROR(VLOOKUP(B197,Clients!$A$3:$T$500,3,FALSE)&amp;" "&amp;VLOOKUP(B197,Clients!$A$3:$T$500,4,FALSE),"")</f>
        <v/>
      </c>
    </row>
    <row r="198">
      <c r="C198">
        <f>IFERROR(VLOOKUP(B198,Clients!$A$3:$T$500,3,FALSE)&amp;" "&amp;VLOOKUP(B198,Clients!$A$3:$T$500,4,FALSE),"")</f>
        <v/>
      </c>
    </row>
    <row r="199">
      <c r="C199">
        <f>IFERROR(VLOOKUP(B199,Clients!$A$3:$T$500,3,FALSE)&amp;" "&amp;VLOOKUP(B199,Clients!$A$3:$T$500,4,FALSE),"")</f>
        <v/>
      </c>
    </row>
    <row r="200">
      <c r="C200">
        <f>IFERROR(VLOOKUP(B200,Clients!$A$3:$T$500,3,FALSE)&amp;" "&amp;VLOOKUP(B200,Clients!$A$3:$T$500,4,FALSE),"")</f>
        <v/>
      </c>
    </row>
    <row r="201">
      <c r="C201">
        <f>IFERROR(VLOOKUP(B201,Clients!$A$3:$T$500,3,FALSE)&amp;" "&amp;VLOOKUP(B201,Clients!$A$3:$T$500,4,FALSE),"")</f>
        <v/>
      </c>
    </row>
    <row r="202">
      <c r="C202">
        <f>IFERROR(VLOOKUP(B202,Clients!$A$3:$T$500,3,FALSE)&amp;" "&amp;VLOOKUP(B202,Clients!$A$3:$T$500,4,FALSE),"")</f>
        <v/>
      </c>
    </row>
    <row r="203">
      <c r="C203">
        <f>IFERROR(VLOOKUP(B203,Clients!$A$3:$T$500,3,FALSE)&amp;" "&amp;VLOOKUP(B203,Clients!$A$3:$T$500,4,FALSE),"")</f>
        <v/>
      </c>
    </row>
    <row r="204">
      <c r="C204">
        <f>IFERROR(VLOOKUP(B204,Clients!$A$3:$T$500,3,FALSE)&amp;" "&amp;VLOOKUP(B204,Clients!$A$3:$T$500,4,FALSE),"")</f>
        <v/>
      </c>
    </row>
    <row r="205">
      <c r="C205">
        <f>IFERROR(VLOOKUP(B205,Clients!$A$3:$T$500,3,FALSE)&amp;" "&amp;VLOOKUP(B205,Clients!$A$3:$T$500,4,FALSE),"")</f>
        <v/>
      </c>
    </row>
    <row r="206">
      <c r="C206">
        <f>IFERROR(VLOOKUP(B206,Clients!$A$3:$T$500,3,FALSE)&amp;" "&amp;VLOOKUP(B206,Clients!$A$3:$T$500,4,FALSE),"")</f>
        <v/>
      </c>
    </row>
    <row r="207">
      <c r="C207">
        <f>IFERROR(VLOOKUP(B207,Clients!$A$3:$T$500,3,FALSE)&amp;" "&amp;VLOOKUP(B207,Clients!$A$3:$T$500,4,FALSE),"")</f>
        <v/>
      </c>
    </row>
    <row r="208">
      <c r="C208">
        <f>IFERROR(VLOOKUP(B208,Clients!$A$3:$T$500,3,FALSE)&amp;" "&amp;VLOOKUP(B208,Clients!$A$3:$T$500,4,FALSE),"")</f>
        <v/>
      </c>
    </row>
    <row r="209">
      <c r="C209">
        <f>IFERROR(VLOOKUP(B209,Clients!$A$3:$T$500,3,FALSE)&amp;" "&amp;VLOOKUP(B209,Clients!$A$3:$T$500,4,FALSE),"")</f>
        <v/>
      </c>
    </row>
    <row r="210">
      <c r="C210">
        <f>IFERROR(VLOOKUP(B210,Clients!$A$3:$T$500,3,FALSE)&amp;" "&amp;VLOOKUP(B210,Clients!$A$3:$T$500,4,FALSE),"")</f>
        <v/>
      </c>
    </row>
    <row r="211">
      <c r="C211">
        <f>IFERROR(VLOOKUP(B211,Clients!$A$3:$T$500,3,FALSE)&amp;" "&amp;VLOOKUP(B211,Clients!$A$3:$T$500,4,FALSE),"")</f>
        <v/>
      </c>
    </row>
    <row r="212">
      <c r="C212">
        <f>IFERROR(VLOOKUP(B212,Clients!$A$3:$T$500,3,FALSE)&amp;" "&amp;VLOOKUP(B212,Clients!$A$3:$T$500,4,FALSE),"")</f>
        <v/>
      </c>
    </row>
    <row r="213">
      <c r="C213">
        <f>IFERROR(VLOOKUP(B213,Clients!$A$3:$T$500,3,FALSE)&amp;" "&amp;VLOOKUP(B213,Clients!$A$3:$T$500,4,FALSE),"")</f>
        <v/>
      </c>
    </row>
    <row r="214">
      <c r="C214">
        <f>IFERROR(VLOOKUP(B214,Clients!$A$3:$T$500,3,FALSE)&amp;" "&amp;VLOOKUP(B214,Clients!$A$3:$T$500,4,FALSE),"")</f>
        <v/>
      </c>
    </row>
    <row r="215">
      <c r="C215">
        <f>IFERROR(VLOOKUP(B215,Clients!$A$3:$T$500,3,FALSE)&amp;" "&amp;VLOOKUP(B215,Clients!$A$3:$T$500,4,FALSE),"")</f>
        <v/>
      </c>
    </row>
    <row r="216">
      <c r="C216">
        <f>IFERROR(VLOOKUP(B216,Clients!$A$3:$T$500,3,FALSE)&amp;" "&amp;VLOOKUP(B216,Clients!$A$3:$T$500,4,FALSE),"")</f>
        <v/>
      </c>
    </row>
    <row r="217">
      <c r="C217">
        <f>IFERROR(VLOOKUP(B217,Clients!$A$3:$T$500,3,FALSE)&amp;" "&amp;VLOOKUP(B217,Clients!$A$3:$T$500,4,FALSE),"")</f>
        <v/>
      </c>
    </row>
    <row r="218">
      <c r="C218">
        <f>IFERROR(VLOOKUP(B218,Clients!$A$3:$T$500,3,FALSE)&amp;" "&amp;VLOOKUP(B218,Clients!$A$3:$T$500,4,FALSE),"")</f>
        <v/>
      </c>
    </row>
    <row r="219">
      <c r="C219">
        <f>IFERROR(VLOOKUP(B219,Clients!$A$3:$T$500,3,FALSE)&amp;" "&amp;VLOOKUP(B219,Clients!$A$3:$T$500,4,FALSE),"")</f>
        <v/>
      </c>
    </row>
    <row r="220">
      <c r="C220">
        <f>IFERROR(VLOOKUP(B220,Clients!$A$3:$T$500,3,FALSE)&amp;" "&amp;VLOOKUP(B220,Clients!$A$3:$T$500,4,FALSE),"")</f>
        <v/>
      </c>
    </row>
    <row r="221">
      <c r="C221">
        <f>IFERROR(VLOOKUP(B221,Clients!$A$3:$T$500,3,FALSE)&amp;" "&amp;VLOOKUP(B221,Clients!$A$3:$T$500,4,FALSE),"")</f>
        <v/>
      </c>
    </row>
    <row r="222">
      <c r="C222">
        <f>IFERROR(VLOOKUP(B222,Clients!$A$3:$T$500,3,FALSE)&amp;" "&amp;VLOOKUP(B222,Clients!$A$3:$T$500,4,FALSE),"")</f>
        <v/>
      </c>
    </row>
    <row r="223">
      <c r="C223">
        <f>IFERROR(VLOOKUP(B223,Clients!$A$3:$T$500,3,FALSE)&amp;" "&amp;VLOOKUP(B223,Clients!$A$3:$T$500,4,FALSE),"")</f>
        <v/>
      </c>
    </row>
    <row r="224">
      <c r="C224">
        <f>IFERROR(VLOOKUP(B224,Clients!$A$3:$T$500,3,FALSE)&amp;" "&amp;VLOOKUP(B224,Clients!$A$3:$T$500,4,FALSE),"")</f>
        <v/>
      </c>
    </row>
    <row r="225">
      <c r="C225">
        <f>IFERROR(VLOOKUP(B225,Clients!$A$3:$T$500,3,FALSE)&amp;" "&amp;VLOOKUP(B225,Clients!$A$3:$T$500,4,FALSE),"")</f>
        <v/>
      </c>
    </row>
    <row r="226">
      <c r="C226">
        <f>IFERROR(VLOOKUP(B226,Clients!$A$3:$T$500,3,FALSE)&amp;" "&amp;VLOOKUP(B226,Clients!$A$3:$T$500,4,FALSE),"")</f>
        <v/>
      </c>
    </row>
    <row r="227">
      <c r="C227">
        <f>IFERROR(VLOOKUP(B227,Clients!$A$3:$T$500,3,FALSE)&amp;" "&amp;VLOOKUP(B227,Clients!$A$3:$T$500,4,FALSE),"")</f>
        <v/>
      </c>
    </row>
    <row r="228">
      <c r="C228">
        <f>IFERROR(VLOOKUP(B228,Clients!$A$3:$T$500,3,FALSE)&amp;" "&amp;VLOOKUP(B228,Clients!$A$3:$T$500,4,FALSE),"")</f>
        <v/>
      </c>
    </row>
    <row r="229">
      <c r="C229">
        <f>IFERROR(VLOOKUP(B229,Clients!$A$3:$T$500,3,FALSE)&amp;" "&amp;VLOOKUP(B229,Clients!$A$3:$T$500,4,FALSE),"")</f>
        <v/>
      </c>
    </row>
    <row r="230">
      <c r="C230">
        <f>IFERROR(VLOOKUP(B230,Clients!$A$3:$T$500,3,FALSE)&amp;" "&amp;VLOOKUP(B230,Clients!$A$3:$T$500,4,FALSE),"")</f>
        <v/>
      </c>
    </row>
    <row r="231">
      <c r="C231">
        <f>IFERROR(VLOOKUP(B231,Clients!$A$3:$T$500,3,FALSE)&amp;" "&amp;VLOOKUP(B231,Clients!$A$3:$T$500,4,FALSE),"")</f>
        <v/>
      </c>
    </row>
    <row r="232">
      <c r="C232">
        <f>IFERROR(VLOOKUP(B232,Clients!$A$3:$T$500,3,FALSE)&amp;" "&amp;VLOOKUP(B232,Clients!$A$3:$T$500,4,FALSE),"")</f>
        <v/>
      </c>
    </row>
    <row r="233">
      <c r="C233">
        <f>IFERROR(VLOOKUP(B233,Clients!$A$3:$T$500,3,FALSE)&amp;" "&amp;VLOOKUP(B233,Clients!$A$3:$T$500,4,FALSE),"")</f>
        <v/>
      </c>
    </row>
    <row r="234">
      <c r="C234">
        <f>IFERROR(VLOOKUP(B234,Clients!$A$3:$T$500,3,FALSE)&amp;" "&amp;VLOOKUP(B234,Clients!$A$3:$T$500,4,FALSE),"")</f>
        <v/>
      </c>
    </row>
    <row r="235">
      <c r="C235">
        <f>IFERROR(VLOOKUP(B235,Clients!$A$3:$T$500,3,FALSE)&amp;" "&amp;VLOOKUP(B235,Clients!$A$3:$T$500,4,FALSE),"")</f>
        <v/>
      </c>
    </row>
    <row r="236">
      <c r="C236">
        <f>IFERROR(VLOOKUP(B236,Clients!$A$3:$T$500,3,FALSE)&amp;" "&amp;VLOOKUP(B236,Clients!$A$3:$T$500,4,FALSE),"")</f>
        <v/>
      </c>
    </row>
    <row r="237">
      <c r="C237">
        <f>IFERROR(VLOOKUP(B237,Clients!$A$3:$T$500,3,FALSE)&amp;" "&amp;VLOOKUP(B237,Clients!$A$3:$T$500,4,FALSE),"")</f>
        <v/>
      </c>
    </row>
    <row r="238">
      <c r="C238">
        <f>IFERROR(VLOOKUP(B238,Clients!$A$3:$T$500,3,FALSE)&amp;" "&amp;VLOOKUP(B238,Clients!$A$3:$T$500,4,FALSE),"")</f>
        <v/>
      </c>
    </row>
    <row r="239">
      <c r="C239">
        <f>IFERROR(VLOOKUP(B239,Clients!$A$3:$T$500,3,FALSE)&amp;" "&amp;VLOOKUP(B239,Clients!$A$3:$T$500,4,FALSE),"")</f>
        <v/>
      </c>
    </row>
    <row r="240">
      <c r="C240">
        <f>IFERROR(VLOOKUP(B240,Clients!$A$3:$T$500,3,FALSE)&amp;" "&amp;VLOOKUP(B240,Clients!$A$3:$T$500,4,FALSE),"")</f>
        <v/>
      </c>
    </row>
    <row r="241">
      <c r="C241">
        <f>IFERROR(VLOOKUP(B241,Clients!$A$3:$T$500,3,FALSE)&amp;" "&amp;VLOOKUP(B241,Clients!$A$3:$T$500,4,FALSE),"")</f>
        <v/>
      </c>
    </row>
    <row r="242">
      <c r="C242">
        <f>IFERROR(VLOOKUP(B242,Clients!$A$3:$T$500,3,FALSE)&amp;" "&amp;VLOOKUP(B242,Clients!$A$3:$T$500,4,FALSE),"")</f>
        <v/>
      </c>
    </row>
    <row r="243">
      <c r="C243">
        <f>IFERROR(VLOOKUP(B243,Clients!$A$3:$T$500,3,FALSE)&amp;" "&amp;VLOOKUP(B243,Clients!$A$3:$T$500,4,FALSE),"")</f>
        <v/>
      </c>
    </row>
    <row r="244">
      <c r="C244">
        <f>IFERROR(VLOOKUP(B244,Clients!$A$3:$T$500,3,FALSE)&amp;" "&amp;VLOOKUP(B244,Clients!$A$3:$T$500,4,FALSE),"")</f>
        <v/>
      </c>
    </row>
    <row r="245">
      <c r="C245">
        <f>IFERROR(VLOOKUP(B245,Clients!$A$3:$T$500,3,FALSE)&amp;" "&amp;VLOOKUP(B245,Clients!$A$3:$T$500,4,FALSE),"")</f>
        <v/>
      </c>
    </row>
    <row r="246">
      <c r="C246">
        <f>IFERROR(VLOOKUP(B246,Clients!$A$3:$T$500,3,FALSE)&amp;" "&amp;VLOOKUP(B246,Clients!$A$3:$T$500,4,FALSE),"")</f>
        <v/>
      </c>
    </row>
    <row r="247">
      <c r="C247">
        <f>IFERROR(VLOOKUP(B247,Clients!$A$3:$T$500,3,FALSE)&amp;" "&amp;VLOOKUP(B247,Clients!$A$3:$T$500,4,FALSE),"")</f>
        <v/>
      </c>
    </row>
    <row r="248">
      <c r="C248">
        <f>IFERROR(VLOOKUP(B248,Clients!$A$3:$T$500,3,FALSE)&amp;" "&amp;VLOOKUP(B248,Clients!$A$3:$T$500,4,FALSE),"")</f>
        <v/>
      </c>
    </row>
    <row r="249">
      <c r="C249">
        <f>IFERROR(VLOOKUP(B249,Clients!$A$3:$T$500,3,FALSE)&amp;" "&amp;VLOOKUP(B249,Clients!$A$3:$T$500,4,FALSE),"")</f>
        <v/>
      </c>
    </row>
    <row r="250">
      <c r="C250">
        <f>IFERROR(VLOOKUP(B250,Clients!$A$3:$T$500,3,FALSE)&amp;" "&amp;VLOOKUP(B250,Clients!$A$3:$T$500,4,FALSE),"")</f>
        <v/>
      </c>
    </row>
    <row r="251">
      <c r="C251">
        <f>IFERROR(VLOOKUP(B251,Clients!$A$3:$T$500,3,FALSE)&amp;" "&amp;VLOOKUP(B251,Clients!$A$3:$T$500,4,FALSE),"")</f>
        <v/>
      </c>
    </row>
    <row r="252">
      <c r="C252">
        <f>IFERROR(VLOOKUP(B252,Clients!$A$3:$T$500,3,FALSE)&amp;" "&amp;VLOOKUP(B252,Clients!$A$3:$T$500,4,FALSE),"")</f>
        <v/>
      </c>
    </row>
    <row r="253">
      <c r="C253">
        <f>IFERROR(VLOOKUP(B253,Clients!$A$3:$T$500,3,FALSE)&amp;" "&amp;VLOOKUP(B253,Clients!$A$3:$T$500,4,FALSE),"")</f>
        <v/>
      </c>
    </row>
    <row r="254">
      <c r="C254">
        <f>IFERROR(VLOOKUP(B254,Clients!$A$3:$T$500,3,FALSE)&amp;" "&amp;VLOOKUP(B254,Clients!$A$3:$T$500,4,FALSE),"")</f>
        <v/>
      </c>
    </row>
    <row r="255">
      <c r="C255">
        <f>IFERROR(VLOOKUP(B255,Clients!$A$3:$T$500,3,FALSE)&amp;" "&amp;VLOOKUP(B255,Clients!$A$3:$T$500,4,FALSE),"")</f>
        <v/>
      </c>
    </row>
    <row r="256">
      <c r="C256">
        <f>IFERROR(VLOOKUP(B256,Clients!$A$3:$T$500,3,FALSE)&amp;" "&amp;VLOOKUP(B256,Clients!$A$3:$T$500,4,FALSE),"")</f>
        <v/>
      </c>
    </row>
    <row r="257">
      <c r="C257">
        <f>IFERROR(VLOOKUP(B257,Clients!$A$3:$T$500,3,FALSE)&amp;" "&amp;VLOOKUP(B257,Clients!$A$3:$T$500,4,FALSE),"")</f>
        <v/>
      </c>
    </row>
    <row r="258">
      <c r="C258">
        <f>IFERROR(VLOOKUP(B258,Clients!$A$3:$T$500,3,FALSE)&amp;" "&amp;VLOOKUP(B258,Clients!$A$3:$T$500,4,FALSE),"")</f>
        <v/>
      </c>
    </row>
    <row r="259">
      <c r="C259">
        <f>IFERROR(VLOOKUP(B259,Clients!$A$3:$T$500,3,FALSE)&amp;" "&amp;VLOOKUP(B259,Clients!$A$3:$T$500,4,FALSE),"")</f>
        <v/>
      </c>
    </row>
    <row r="260">
      <c r="C260">
        <f>IFERROR(VLOOKUP(B260,Clients!$A$3:$T$500,3,FALSE)&amp;" "&amp;VLOOKUP(B260,Clients!$A$3:$T$500,4,FALSE),"")</f>
        <v/>
      </c>
    </row>
    <row r="261">
      <c r="C261">
        <f>IFERROR(VLOOKUP(B261,Clients!$A$3:$T$500,3,FALSE)&amp;" "&amp;VLOOKUP(B261,Clients!$A$3:$T$500,4,FALSE),"")</f>
        <v/>
      </c>
    </row>
    <row r="262">
      <c r="C262">
        <f>IFERROR(VLOOKUP(B262,Clients!$A$3:$T$500,3,FALSE)&amp;" "&amp;VLOOKUP(B262,Clients!$A$3:$T$500,4,FALSE),"")</f>
        <v/>
      </c>
    </row>
    <row r="263">
      <c r="C263">
        <f>IFERROR(VLOOKUP(B263,Clients!$A$3:$T$500,3,FALSE)&amp;" "&amp;VLOOKUP(B263,Clients!$A$3:$T$500,4,FALSE),"")</f>
        <v/>
      </c>
    </row>
    <row r="264">
      <c r="C264">
        <f>IFERROR(VLOOKUP(B264,Clients!$A$3:$T$500,3,FALSE)&amp;" "&amp;VLOOKUP(B264,Clients!$A$3:$T$500,4,FALSE),"")</f>
        <v/>
      </c>
    </row>
    <row r="265">
      <c r="C265">
        <f>IFERROR(VLOOKUP(B265,Clients!$A$3:$T$500,3,FALSE)&amp;" "&amp;VLOOKUP(B265,Clients!$A$3:$T$500,4,FALSE),"")</f>
        <v/>
      </c>
    </row>
    <row r="266">
      <c r="C266">
        <f>IFERROR(VLOOKUP(B266,Clients!$A$3:$T$500,3,FALSE)&amp;" "&amp;VLOOKUP(B266,Clients!$A$3:$T$500,4,FALSE),"")</f>
        <v/>
      </c>
    </row>
    <row r="267">
      <c r="C267">
        <f>IFERROR(VLOOKUP(B267,Clients!$A$3:$T$500,3,FALSE)&amp;" "&amp;VLOOKUP(B267,Clients!$A$3:$T$500,4,FALSE),"")</f>
        <v/>
      </c>
    </row>
    <row r="268">
      <c r="C268">
        <f>IFERROR(VLOOKUP(B268,Clients!$A$3:$T$500,3,FALSE)&amp;" "&amp;VLOOKUP(B268,Clients!$A$3:$T$500,4,FALSE),"")</f>
        <v/>
      </c>
    </row>
    <row r="269">
      <c r="C269">
        <f>IFERROR(VLOOKUP(B269,Clients!$A$3:$T$500,3,FALSE)&amp;" "&amp;VLOOKUP(B269,Clients!$A$3:$T$500,4,FALSE),"")</f>
        <v/>
      </c>
    </row>
    <row r="270">
      <c r="C270">
        <f>IFERROR(VLOOKUP(B270,Clients!$A$3:$T$500,3,FALSE)&amp;" "&amp;VLOOKUP(B270,Clients!$A$3:$T$500,4,FALSE),"")</f>
        <v/>
      </c>
    </row>
    <row r="271">
      <c r="C271">
        <f>IFERROR(VLOOKUP(B271,Clients!$A$3:$T$500,3,FALSE)&amp;" "&amp;VLOOKUP(B271,Clients!$A$3:$T$500,4,FALSE),"")</f>
        <v/>
      </c>
    </row>
    <row r="272">
      <c r="C272">
        <f>IFERROR(VLOOKUP(B272,Clients!$A$3:$T$500,3,FALSE)&amp;" "&amp;VLOOKUP(B272,Clients!$A$3:$T$500,4,FALSE),"")</f>
        <v/>
      </c>
    </row>
    <row r="273">
      <c r="C273">
        <f>IFERROR(VLOOKUP(B273,Clients!$A$3:$T$500,3,FALSE)&amp;" "&amp;VLOOKUP(B273,Clients!$A$3:$T$500,4,FALSE),"")</f>
        <v/>
      </c>
    </row>
    <row r="274">
      <c r="C274">
        <f>IFERROR(VLOOKUP(B274,Clients!$A$3:$T$500,3,FALSE)&amp;" "&amp;VLOOKUP(B274,Clients!$A$3:$T$500,4,FALSE),"")</f>
        <v/>
      </c>
    </row>
    <row r="275">
      <c r="C275">
        <f>IFERROR(VLOOKUP(B275,Clients!$A$3:$T$500,3,FALSE)&amp;" "&amp;VLOOKUP(B275,Clients!$A$3:$T$500,4,FALSE),"")</f>
        <v/>
      </c>
    </row>
    <row r="276">
      <c r="C276">
        <f>IFERROR(VLOOKUP(B276,Clients!$A$3:$T$500,3,FALSE)&amp;" "&amp;VLOOKUP(B276,Clients!$A$3:$T$500,4,FALSE),"")</f>
        <v/>
      </c>
    </row>
    <row r="277">
      <c r="C277">
        <f>IFERROR(VLOOKUP(B277,Clients!$A$3:$T$500,3,FALSE)&amp;" "&amp;VLOOKUP(B277,Clients!$A$3:$T$500,4,FALSE),"")</f>
        <v/>
      </c>
    </row>
    <row r="278">
      <c r="C278">
        <f>IFERROR(VLOOKUP(B278,Clients!$A$3:$T$500,3,FALSE)&amp;" "&amp;VLOOKUP(B278,Clients!$A$3:$T$500,4,FALSE),"")</f>
        <v/>
      </c>
    </row>
    <row r="279">
      <c r="C279">
        <f>IFERROR(VLOOKUP(B279,Clients!$A$3:$T$500,3,FALSE)&amp;" "&amp;VLOOKUP(B279,Clients!$A$3:$T$500,4,FALSE),"")</f>
        <v/>
      </c>
    </row>
    <row r="280">
      <c r="C280">
        <f>IFERROR(VLOOKUP(B280,Clients!$A$3:$T$500,3,FALSE)&amp;" "&amp;VLOOKUP(B280,Clients!$A$3:$T$500,4,FALSE),"")</f>
        <v/>
      </c>
    </row>
    <row r="281">
      <c r="C281">
        <f>IFERROR(VLOOKUP(B281,Clients!$A$3:$T$500,3,FALSE)&amp;" "&amp;VLOOKUP(B281,Clients!$A$3:$T$500,4,FALSE),"")</f>
        <v/>
      </c>
    </row>
    <row r="282">
      <c r="C282">
        <f>IFERROR(VLOOKUP(B282,Clients!$A$3:$T$500,3,FALSE)&amp;" "&amp;VLOOKUP(B282,Clients!$A$3:$T$500,4,FALSE),"")</f>
        <v/>
      </c>
    </row>
    <row r="283">
      <c r="C283">
        <f>IFERROR(VLOOKUP(B283,Clients!$A$3:$T$500,3,FALSE)&amp;" "&amp;VLOOKUP(B283,Clients!$A$3:$T$500,4,FALSE),"")</f>
        <v/>
      </c>
    </row>
    <row r="284">
      <c r="C284">
        <f>IFERROR(VLOOKUP(B284,Clients!$A$3:$T$500,3,FALSE)&amp;" "&amp;VLOOKUP(B284,Clients!$A$3:$T$500,4,FALSE),"")</f>
        <v/>
      </c>
    </row>
    <row r="285">
      <c r="C285">
        <f>IFERROR(VLOOKUP(B285,Clients!$A$3:$T$500,3,FALSE)&amp;" "&amp;VLOOKUP(B285,Clients!$A$3:$T$500,4,FALSE),"")</f>
        <v/>
      </c>
    </row>
    <row r="286">
      <c r="C286">
        <f>IFERROR(VLOOKUP(B286,Clients!$A$3:$T$500,3,FALSE)&amp;" "&amp;VLOOKUP(B286,Clients!$A$3:$T$500,4,FALSE),"")</f>
        <v/>
      </c>
    </row>
    <row r="287">
      <c r="C287">
        <f>IFERROR(VLOOKUP(B287,Clients!$A$3:$T$500,3,FALSE)&amp;" "&amp;VLOOKUP(B287,Clients!$A$3:$T$500,4,FALSE),"")</f>
        <v/>
      </c>
    </row>
    <row r="288">
      <c r="C288">
        <f>IFERROR(VLOOKUP(B288,Clients!$A$3:$T$500,3,FALSE)&amp;" "&amp;VLOOKUP(B288,Clients!$A$3:$T$500,4,FALSE),"")</f>
        <v/>
      </c>
    </row>
    <row r="289">
      <c r="C289">
        <f>IFERROR(VLOOKUP(B289,Clients!$A$3:$T$500,3,FALSE)&amp;" "&amp;VLOOKUP(B289,Clients!$A$3:$T$500,4,FALSE),"")</f>
        <v/>
      </c>
    </row>
    <row r="290">
      <c r="C290">
        <f>IFERROR(VLOOKUP(B290,Clients!$A$3:$T$500,3,FALSE)&amp;" "&amp;VLOOKUP(B290,Clients!$A$3:$T$500,4,FALSE),"")</f>
        <v/>
      </c>
    </row>
    <row r="291">
      <c r="C291">
        <f>IFERROR(VLOOKUP(B291,Clients!$A$3:$T$500,3,FALSE)&amp;" "&amp;VLOOKUP(B291,Clients!$A$3:$T$500,4,FALSE),"")</f>
        <v/>
      </c>
    </row>
    <row r="292">
      <c r="C292">
        <f>IFERROR(VLOOKUP(B292,Clients!$A$3:$T$500,3,FALSE)&amp;" "&amp;VLOOKUP(B292,Clients!$A$3:$T$500,4,FALSE),"")</f>
        <v/>
      </c>
    </row>
    <row r="293">
      <c r="C293">
        <f>IFERROR(VLOOKUP(B293,Clients!$A$3:$T$500,3,FALSE)&amp;" "&amp;VLOOKUP(B293,Clients!$A$3:$T$500,4,FALSE),"")</f>
        <v/>
      </c>
    </row>
    <row r="294">
      <c r="C294">
        <f>IFERROR(VLOOKUP(B294,Clients!$A$3:$T$500,3,FALSE)&amp;" "&amp;VLOOKUP(B294,Clients!$A$3:$T$500,4,FALSE),"")</f>
        <v/>
      </c>
    </row>
    <row r="295">
      <c r="C295">
        <f>IFERROR(VLOOKUP(B295,Clients!$A$3:$T$500,3,FALSE)&amp;" "&amp;VLOOKUP(B295,Clients!$A$3:$T$500,4,FALSE),"")</f>
        <v/>
      </c>
    </row>
    <row r="296">
      <c r="C296">
        <f>IFERROR(VLOOKUP(B296,Clients!$A$3:$T$500,3,FALSE)&amp;" "&amp;VLOOKUP(B296,Clients!$A$3:$T$500,4,FALSE),"")</f>
        <v/>
      </c>
    </row>
    <row r="297">
      <c r="C297">
        <f>IFERROR(VLOOKUP(B297,Clients!$A$3:$T$500,3,FALSE)&amp;" "&amp;VLOOKUP(B297,Clients!$A$3:$T$500,4,FALSE),"")</f>
        <v/>
      </c>
    </row>
    <row r="298">
      <c r="C298">
        <f>IFERROR(VLOOKUP(B298,Clients!$A$3:$T$500,3,FALSE)&amp;" "&amp;VLOOKUP(B298,Clients!$A$3:$T$500,4,FALSE),"")</f>
        <v/>
      </c>
    </row>
    <row r="299">
      <c r="C299">
        <f>IFERROR(VLOOKUP(B299,Clients!$A$3:$T$500,3,FALSE)&amp;" "&amp;VLOOKUP(B299,Clients!$A$3:$T$500,4,FALSE),"")</f>
        <v/>
      </c>
    </row>
    <row r="300">
      <c r="C300">
        <f>IFERROR(VLOOKUP(B300,Clients!$A$3:$T$500,3,FALSE)&amp;" "&amp;VLOOKUP(B300,Clients!$A$3:$T$500,4,FALSE),"")</f>
        <v/>
      </c>
    </row>
    <row r="301">
      <c r="C301">
        <f>IFERROR(VLOOKUP(B301,Clients!$A$3:$T$500,3,FALSE)&amp;" "&amp;VLOOKUP(B301,Clients!$A$3:$T$500,4,FALSE),"")</f>
        <v/>
      </c>
    </row>
    <row r="302">
      <c r="C302">
        <f>IFERROR(VLOOKUP(B302,Clients!$A$3:$T$500,3,FALSE)&amp;" "&amp;VLOOKUP(B302,Clients!$A$3:$T$500,4,FALSE),"")</f>
        <v/>
      </c>
    </row>
    <row r="303">
      <c r="C303">
        <f>IFERROR(VLOOKUP(B303,Clients!$A$3:$T$500,3,FALSE)&amp;" "&amp;VLOOKUP(B303,Clients!$A$3:$T$500,4,FALSE),"")</f>
        <v/>
      </c>
    </row>
    <row r="304">
      <c r="C304">
        <f>IFERROR(VLOOKUP(B304,Clients!$A$3:$T$500,3,FALSE)&amp;" "&amp;VLOOKUP(B304,Clients!$A$3:$T$500,4,FALSE),"")</f>
        <v/>
      </c>
    </row>
    <row r="305">
      <c r="C305">
        <f>IFERROR(VLOOKUP(B305,Clients!$A$3:$T$500,3,FALSE)&amp;" "&amp;VLOOKUP(B305,Clients!$A$3:$T$500,4,FALSE),"")</f>
        <v/>
      </c>
    </row>
    <row r="306">
      <c r="C306">
        <f>IFERROR(VLOOKUP(B306,Clients!$A$3:$T$500,3,FALSE)&amp;" "&amp;VLOOKUP(B306,Clients!$A$3:$T$500,4,FALSE),"")</f>
        <v/>
      </c>
    </row>
    <row r="307">
      <c r="C307">
        <f>IFERROR(VLOOKUP(B307,Clients!$A$3:$T$500,3,FALSE)&amp;" "&amp;VLOOKUP(B307,Clients!$A$3:$T$500,4,FALSE),"")</f>
        <v/>
      </c>
    </row>
    <row r="308">
      <c r="C308">
        <f>IFERROR(VLOOKUP(B308,Clients!$A$3:$T$500,3,FALSE)&amp;" "&amp;VLOOKUP(B308,Clients!$A$3:$T$500,4,FALSE),"")</f>
        <v/>
      </c>
    </row>
    <row r="309">
      <c r="C309">
        <f>IFERROR(VLOOKUP(B309,Clients!$A$3:$T$500,3,FALSE)&amp;" "&amp;VLOOKUP(B309,Clients!$A$3:$T$500,4,FALSE),"")</f>
        <v/>
      </c>
    </row>
    <row r="310">
      <c r="C310">
        <f>IFERROR(VLOOKUP(B310,Clients!$A$3:$T$500,3,FALSE)&amp;" "&amp;VLOOKUP(B310,Clients!$A$3:$T$500,4,FALSE),"")</f>
        <v/>
      </c>
    </row>
    <row r="311">
      <c r="C311">
        <f>IFERROR(VLOOKUP(B311,Clients!$A$3:$T$500,3,FALSE)&amp;" "&amp;VLOOKUP(B311,Clients!$A$3:$T$500,4,FALSE),"")</f>
        <v/>
      </c>
    </row>
    <row r="312">
      <c r="C312">
        <f>IFERROR(VLOOKUP(B312,Clients!$A$3:$T$500,3,FALSE)&amp;" "&amp;VLOOKUP(B312,Clients!$A$3:$T$500,4,FALSE),"")</f>
        <v/>
      </c>
    </row>
    <row r="313">
      <c r="C313">
        <f>IFERROR(VLOOKUP(B313,Clients!$A$3:$T$500,3,FALSE)&amp;" "&amp;VLOOKUP(B313,Clients!$A$3:$T$500,4,FALSE),"")</f>
        <v/>
      </c>
    </row>
    <row r="314">
      <c r="C314">
        <f>IFERROR(VLOOKUP(B314,Clients!$A$3:$T$500,3,FALSE)&amp;" "&amp;VLOOKUP(B314,Clients!$A$3:$T$500,4,FALSE),"")</f>
        <v/>
      </c>
    </row>
    <row r="315">
      <c r="C315">
        <f>IFERROR(VLOOKUP(B315,Clients!$A$3:$T$500,3,FALSE)&amp;" "&amp;VLOOKUP(B315,Clients!$A$3:$T$500,4,FALSE),"")</f>
        <v/>
      </c>
    </row>
    <row r="316">
      <c r="C316">
        <f>IFERROR(VLOOKUP(B316,Clients!$A$3:$T$500,3,FALSE)&amp;" "&amp;VLOOKUP(B316,Clients!$A$3:$T$500,4,FALSE),"")</f>
        <v/>
      </c>
    </row>
    <row r="317">
      <c r="C317">
        <f>IFERROR(VLOOKUP(B317,Clients!$A$3:$T$500,3,FALSE)&amp;" "&amp;VLOOKUP(B317,Clients!$A$3:$T$500,4,FALSE),"")</f>
        <v/>
      </c>
    </row>
    <row r="318">
      <c r="C318">
        <f>IFERROR(VLOOKUP(B318,Clients!$A$3:$T$500,3,FALSE)&amp;" "&amp;VLOOKUP(B318,Clients!$A$3:$T$500,4,FALSE),"")</f>
        <v/>
      </c>
    </row>
    <row r="319">
      <c r="C319">
        <f>IFERROR(VLOOKUP(B319,Clients!$A$3:$T$500,3,FALSE)&amp;" "&amp;VLOOKUP(B319,Clients!$A$3:$T$500,4,FALSE),"")</f>
        <v/>
      </c>
    </row>
    <row r="320">
      <c r="C320">
        <f>IFERROR(VLOOKUP(B320,Clients!$A$3:$T$500,3,FALSE)&amp;" "&amp;VLOOKUP(B320,Clients!$A$3:$T$500,4,FALSE),"")</f>
        <v/>
      </c>
    </row>
    <row r="321">
      <c r="C321">
        <f>IFERROR(VLOOKUP(B321,Clients!$A$3:$T$500,3,FALSE)&amp;" "&amp;VLOOKUP(B321,Clients!$A$3:$T$500,4,FALSE),"")</f>
        <v/>
      </c>
    </row>
    <row r="322">
      <c r="C322">
        <f>IFERROR(VLOOKUP(B322,Clients!$A$3:$T$500,3,FALSE)&amp;" "&amp;VLOOKUP(B322,Clients!$A$3:$T$500,4,FALSE),"")</f>
        <v/>
      </c>
    </row>
    <row r="323">
      <c r="C323">
        <f>IFERROR(VLOOKUP(B323,Clients!$A$3:$T$500,3,FALSE)&amp;" "&amp;VLOOKUP(B323,Clients!$A$3:$T$500,4,FALSE),"")</f>
        <v/>
      </c>
    </row>
    <row r="324">
      <c r="C324">
        <f>IFERROR(VLOOKUP(B324,Clients!$A$3:$T$500,3,FALSE)&amp;" "&amp;VLOOKUP(B324,Clients!$A$3:$T$500,4,FALSE),"")</f>
        <v/>
      </c>
    </row>
    <row r="325">
      <c r="C325">
        <f>IFERROR(VLOOKUP(B325,Clients!$A$3:$T$500,3,FALSE)&amp;" "&amp;VLOOKUP(B325,Clients!$A$3:$T$500,4,FALSE),"")</f>
        <v/>
      </c>
    </row>
    <row r="326">
      <c r="C326">
        <f>IFERROR(VLOOKUP(B326,Clients!$A$3:$T$500,3,FALSE)&amp;" "&amp;VLOOKUP(B326,Clients!$A$3:$T$500,4,FALSE),"")</f>
        <v/>
      </c>
    </row>
    <row r="327">
      <c r="C327">
        <f>IFERROR(VLOOKUP(B327,Clients!$A$3:$T$500,3,FALSE)&amp;" "&amp;VLOOKUP(B327,Clients!$A$3:$T$500,4,FALSE),"")</f>
        <v/>
      </c>
    </row>
    <row r="328">
      <c r="C328">
        <f>IFERROR(VLOOKUP(B328,Clients!$A$3:$T$500,3,FALSE)&amp;" "&amp;VLOOKUP(B328,Clients!$A$3:$T$500,4,FALSE),"")</f>
        <v/>
      </c>
    </row>
    <row r="329">
      <c r="C329">
        <f>IFERROR(VLOOKUP(B329,Clients!$A$3:$T$500,3,FALSE)&amp;" "&amp;VLOOKUP(B329,Clients!$A$3:$T$500,4,FALSE),"")</f>
        <v/>
      </c>
    </row>
    <row r="330">
      <c r="C330">
        <f>IFERROR(VLOOKUP(B330,Clients!$A$3:$T$500,3,FALSE)&amp;" "&amp;VLOOKUP(B330,Clients!$A$3:$T$500,4,FALSE),"")</f>
        <v/>
      </c>
    </row>
    <row r="331">
      <c r="C331">
        <f>IFERROR(VLOOKUP(B331,Clients!$A$3:$T$500,3,FALSE)&amp;" "&amp;VLOOKUP(B331,Clients!$A$3:$T$500,4,FALSE),"")</f>
        <v/>
      </c>
    </row>
    <row r="332">
      <c r="C332">
        <f>IFERROR(VLOOKUP(B332,Clients!$A$3:$T$500,3,FALSE)&amp;" "&amp;VLOOKUP(B332,Clients!$A$3:$T$500,4,FALSE),"")</f>
        <v/>
      </c>
    </row>
    <row r="333">
      <c r="C333">
        <f>IFERROR(VLOOKUP(B333,Clients!$A$3:$T$500,3,FALSE)&amp;" "&amp;VLOOKUP(B333,Clients!$A$3:$T$500,4,FALSE),"")</f>
        <v/>
      </c>
    </row>
    <row r="334">
      <c r="C334">
        <f>IFERROR(VLOOKUP(B334,Clients!$A$3:$T$500,3,FALSE)&amp;" "&amp;VLOOKUP(B334,Clients!$A$3:$T$500,4,FALSE),"")</f>
        <v/>
      </c>
    </row>
    <row r="335">
      <c r="C335">
        <f>IFERROR(VLOOKUP(B335,Clients!$A$3:$T$500,3,FALSE)&amp;" "&amp;VLOOKUP(B335,Clients!$A$3:$T$500,4,FALSE),"")</f>
        <v/>
      </c>
    </row>
    <row r="336">
      <c r="C336">
        <f>IFERROR(VLOOKUP(B336,Clients!$A$3:$T$500,3,FALSE)&amp;" "&amp;VLOOKUP(B336,Clients!$A$3:$T$500,4,FALSE),"")</f>
        <v/>
      </c>
    </row>
    <row r="337">
      <c r="C337">
        <f>IFERROR(VLOOKUP(B337,Clients!$A$3:$T$500,3,FALSE)&amp;" "&amp;VLOOKUP(B337,Clients!$A$3:$T$500,4,FALSE),"")</f>
        <v/>
      </c>
    </row>
    <row r="338">
      <c r="C338">
        <f>IFERROR(VLOOKUP(B338,Clients!$A$3:$T$500,3,FALSE)&amp;" "&amp;VLOOKUP(B338,Clients!$A$3:$T$500,4,FALSE),"")</f>
        <v/>
      </c>
    </row>
    <row r="339">
      <c r="C339">
        <f>IFERROR(VLOOKUP(B339,Clients!$A$3:$T$500,3,FALSE)&amp;" "&amp;VLOOKUP(B339,Clients!$A$3:$T$500,4,FALSE),"")</f>
        <v/>
      </c>
    </row>
    <row r="340">
      <c r="C340">
        <f>IFERROR(VLOOKUP(B340,Clients!$A$3:$T$500,3,FALSE)&amp;" "&amp;VLOOKUP(B340,Clients!$A$3:$T$500,4,FALSE),"")</f>
        <v/>
      </c>
    </row>
    <row r="341">
      <c r="C341">
        <f>IFERROR(VLOOKUP(B341,Clients!$A$3:$T$500,3,FALSE)&amp;" "&amp;VLOOKUP(B341,Clients!$A$3:$T$500,4,FALSE),"")</f>
        <v/>
      </c>
    </row>
    <row r="342">
      <c r="C342">
        <f>IFERROR(VLOOKUP(B342,Clients!$A$3:$T$500,3,FALSE)&amp;" "&amp;VLOOKUP(B342,Clients!$A$3:$T$500,4,FALSE),"")</f>
        <v/>
      </c>
    </row>
    <row r="343">
      <c r="C343">
        <f>IFERROR(VLOOKUP(B343,Clients!$A$3:$T$500,3,FALSE)&amp;" "&amp;VLOOKUP(B343,Clients!$A$3:$T$500,4,FALSE),"")</f>
        <v/>
      </c>
    </row>
    <row r="344">
      <c r="C344">
        <f>IFERROR(VLOOKUP(B344,Clients!$A$3:$T$500,3,FALSE)&amp;" "&amp;VLOOKUP(B344,Clients!$A$3:$T$500,4,FALSE),"")</f>
        <v/>
      </c>
    </row>
    <row r="345">
      <c r="C345">
        <f>IFERROR(VLOOKUP(B345,Clients!$A$3:$T$500,3,FALSE)&amp;" "&amp;VLOOKUP(B345,Clients!$A$3:$T$500,4,FALSE),"")</f>
        <v/>
      </c>
    </row>
    <row r="346">
      <c r="C346">
        <f>IFERROR(VLOOKUP(B346,Clients!$A$3:$T$500,3,FALSE)&amp;" "&amp;VLOOKUP(B346,Clients!$A$3:$T$500,4,FALSE),"")</f>
        <v/>
      </c>
    </row>
    <row r="347">
      <c r="C347">
        <f>IFERROR(VLOOKUP(B347,Clients!$A$3:$T$500,3,FALSE)&amp;" "&amp;VLOOKUP(B347,Clients!$A$3:$T$500,4,FALSE),"")</f>
        <v/>
      </c>
    </row>
    <row r="348">
      <c r="C348">
        <f>IFERROR(VLOOKUP(B348,Clients!$A$3:$T$500,3,FALSE)&amp;" "&amp;VLOOKUP(B348,Clients!$A$3:$T$500,4,FALSE),"")</f>
        <v/>
      </c>
    </row>
    <row r="349">
      <c r="C349">
        <f>IFERROR(VLOOKUP(B349,Clients!$A$3:$T$500,3,FALSE)&amp;" "&amp;VLOOKUP(B349,Clients!$A$3:$T$500,4,FALSE),"")</f>
        <v/>
      </c>
    </row>
    <row r="350">
      <c r="C350">
        <f>IFERROR(VLOOKUP(B350,Clients!$A$3:$T$500,3,FALSE)&amp;" "&amp;VLOOKUP(B350,Clients!$A$3:$T$500,4,FALSE),"")</f>
        <v/>
      </c>
    </row>
    <row r="351">
      <c r="C351">
        <f>IFERROR(VLOOKUP(B351,Clients!$A$3:$T$500,3,FALSE)&amp;" "&amp;VLOOKUP(B351,Clients!$A$3:$T$500,4,FALSE),"")</f>
        <v/>
      </c>
    </row>
    <row r="352">
      <c r="C352">
        <f>IFERROR(VLOOKUP(B352,Clients!$A$3:$T$500,3,FALSE)&amp;" "&amp;VLOOKUP(B352,Clients!$A$3:$T$500,4,FALSE),"")</f>
        <v/>
      </c>
    </row>
    <row r="353">
      <c r="C353">
        <f>IFERROR(VLOOKUP(B353,Clients!$A$3:$T$500,3,FALSE)&amp;" "&amp;VLOOKUP(B353,Clients!$A$3:$T$500,4,FALSE),"")</f>
        <v/>
      </c>
    </row>
    <row r="354">
      <c r="C354">
        <f>IFERROR(VLOOKUP(B354,Clients!$A$3:$T$500,3,FALSE)&amp;" "&amp;VLOOKUP(B354,Clients!$A$3:$T$500,4,FALSE),"")</f>
        <v/>
      </c>
    </row>
    <row r="355">
      <c r="C355">
        <f>IFERROR(VLOOKUP(B355,Clients!$A$3:$T$500,3,FALSE)&amp;" "&amp;VLOOKUP(B355,Clients!$A$3:$T$500,4,FALSE),"")</f>
        <v/>
      </c>
    </row>
    <row r="356">
      <c r="C356">
        <f>IFERROR(VLOOKUP(B356,Clients!$A$3:$T$500,3,FALSE)&amp;" "&amp;VLOOKUP(B356,Clients!$A$3:$T$500,4,FALSE),"")</f>
        <v/>
      </c>
    </row>
    <row r="357">
      <c r="C357">
        <f>IFERROR(VLOOKUP(B357,Clients!$A$3:$T$500,3,FALSE)&amp;" "&amp;VLOOKUP(B357,Clients!$A$3:$T$500,4,FALSE),"")</f>
        <v/>
      </c>
    </row>
    <row r="358">
      <c r="C358">
        <f>IFERROR(VLOOKUP(B358,Clients!$A$3:$T$500,3,FALSE)&amp;" "&amp;VLOOKUP(B358,Clients!$A$3:$T$500,4,FALSE),"")</f>
        <v/>
      </c>
    </row>
    <row r="359">
      <c r="C359">
        <f>IFERROR(VLOOKUP(B359,Clients!$A$3:$T$500,3,FALSE)&amp;" "&amp;VLOOKUP(B359,Clients!$A$3:$T$500,4,FALSE),"")</f>
        <v/>
      </c>
    </row>
    <row r="360">
      <c r="C360">
        <f>IFERROR(VLOOKUP(B360,Clients!$A$3:$T$500,3,FALSE)&amp;" "&amp;VLOOKUP(B360,Clients!$A$3:$T$500,4,FALSE),"")</f>
        <v/>
      </c>
    </row>
    <row r="361">
      <c r="C361">
        <f>IFERROR(VLOOKUP(B361,Clients!$A$3:$T$500,3,FALSE)&amp;" "&amp;VLOOKUP(B361,Clients!$A$3:$T$500,4,FALSE),"")</f>
        <v/>
      </c>
    </row>
    <row r="362">
      <c r="C362">
        <f>IFERROR(VLOOKUP(B362,Clients!$A$3:$T$500,3,FALSE)&amp;" "&amp;VLOOKUP(B362,Clients!$A$3:$T$500,4,FALSE),"")</f>
        <v/>
      </c>
    </row>
    <row r="363">
      <c r="C363">
        <f>IFERROR(VLOOKUP(B363,Clients!$A$3:$T$500,3,FALSE)&amp;" "&amp;VLOOKUP(B363,Clients!$A$3:$T$500,4,FALSE),"")</f>
        <v/>
      </c>
    </row>
    <row r="364">
      <c r="C364">
        <f>IFERROR(VLOOKUP(B364,Clients!$A$3:$T$500,3,FALSE)&amp;" "&amp;VLOOKUP(B364,Clients!$A$3:$T$500,4,FALSE),"")</f>
        <v/>
      </c>
    </row>
    <row r="365">
      <c r="C365">
        <f>IFERROR(VLOOKUP(B365,Clients!$A$3:$T$500,3,FALSE)&amp;" "&amp;VLOOKUP(B365,Clients!$A$3:$T$500,4,FALSE),"")</f>
        <v/>
      </c>
    </row>
    <row r="366">
      <c r="C366">
        <f>IFERROR(VLOOKUP(B366,Clients!$A$3:$T$500,3,FALSE)&amp;" "&amp;VLOOKUP(B366,Clients!$A$3:$T$500,4,FALSE),"")</f>
        <v/>
      </c>
    </row>
    <row r="367">
      <c r="C367">
        <f>IFERROR(VLOOKUP(B367,Clients!$A$3:$T$500,3,FALSE)&amp;" "&amp;VLOOKUP(B367,Clients!$A$3:$T$500,4,FALSE),"")</f>
        <v/>
      </c>
    </row>
    <row r="368">
      <c r="C368">
        <f>IFERROR(VLOOKUP(B368,Clients!$A$3:$T$500,3,FALSE)&amp;" "&amp;VLOOKUP(B368,Clients!$A$3:$T$500,4,FALSE),"")</f>
        <v/>
      </c>
    </row>
    <row r="369">
      <c r="C369">
        <f>IFERROR(VLOOKUP(B369,Clients!$A$3:$T$500,3,FALSE)&amp;" "&amp;VLOOKUP(B369,Clients!$A$3:$T$500,4,FALSE),"")</f>
        <v/>
      </c>
    </row>
    <row r="370">
      <c r="C370">
        <f>IFERROR(VLOOKUP(B370,Clients!$A$3:$T$500,3,FALSE)&amp;" "&amp;VLOOKUP(B370,Clients!$A$3:$T$500,4,FALSE),"")</f>
        <v/>
      </c>
    </row>
    <row r="371">
      <c r="C371">
        <f>IFERROR(VLOOKUP(B371,Clients!$A$3:$T$500,3,FALSE)&amp;" "&amp;VLOOKUP(B371,Clients!$A$3:$T$500,4,FALSE),"")</f>
        <v/>
      </c>
    </row>
    <row r="372">
      <c r="C372">
        <f>IFERROR(VLOOKUP(B372,Clients!$A$3:$T$500,3,FALSE)&amp;" "&amp;VLOOKUP(B372,Clients!$A$3:$T$500,4,FALSE),"")</f>
        <v/>
      </c>
    </row>
    <row r="373">
      <c r="C373">
        <f>IFERROR(VLOOKUP(B373,Clients!$A$3:$T$500,3,FALSE)&amp;" "&amp;VLOOKUP(B373,Clients!$A$3:$T$500,4,FALSE),"")</f>
        <v/>
      </c>
    </row>
    <row r="374">
      <c r="C374">
        <f>IFERROR(VLOOKUP(B374,Clients!$A$3:$T$500,3,FALSE)&amp;" "&amp;VLOOKUP(B374,Clients!$A$3:$T$500,4,FALSE),"")</f>
        <v/>
      </c>
    </row>
    <row r="375">
      <c r="C375">
        <f>IFERROR(VLOOKUP(B375,Clients!$A$3:$T$500,3,FALSE)&amp;" "&amp;VLOOKUP(B375,Clients!$A$3:$T$500,4,FALSE),"")</f>
        <v/>
      </c>
    </row>
    <row r="376">
      <c r="C376">
        <f>IFERROR(VLOOKUP(B376,Clients!$A$3:$T$500,3,FALSE)&amp;" "&amp;VLOOKUP(B376,Clients!$A$3:$T$500,4,FALSE),"")</f>
        <v/>
      </c>
    </row>
    <row r="377">
      <c r="C377">
        <f>IFERROR(VLOOKUP(B377,Clients!$A$3:$T$500,3,FALSE)&amp;" "&amp;VLOOKUP(B377,Clients!$A$3:$T$500,4,FALSE),"")</f>
        <v/>
      </c>
    </row>
    <row r="378">
      <c r="C378">
        <f>IFERROR(VLOOKUP(B378,Clients!$A$3:$T$500,3,FALSE)&amp;" "&amp;VLOOKUP(B378,Clients!$A$3:$T$500,4,FALSE),"")</f>
        <v/>
      </c>
    </row>
    <row r="379">
      <c r="C379">
        <f>IFERROR(VLOOKUP(B379,Clients!$A$3:$T$500,3,FALSE)&amp;" "&amp;VLOOKUP(B379,Clients!$A$3:$T$500,4,FALSE),"")</f>
        <v/>
      </c>
    </row>
    <row r="380">
      <c r="C380">
        <f>IFERROR(VLOOKUP(B380,Clients!$A$3:$T$500,3,FALSE)&amp;" "&amp;VLOOKUP(B380,Clients!$A$3:$T$500,4,FALSE),"")</f>
        <v/>
      </c>
    </row>
    <row r="381">
      <c r="C381">
        <f>IFERROR(VLOOKUP(B381,Clients!$A$3:$T$500,3,FALSE)&amp;" "&amp;VLOOKUP(B381,Clients!$A$3:$T$500,4,FALSE),"")</f>
        <v/>
      </c>
    </row>
    <row r="382">
      <c r="C382">
        <f>IFERROR(VLOOKUP(B382,Clients!$A$3:$T$500,3,FALSE)&amp;" "&amp;VLOOKUP(B382,Clients!$A$3:$T$500,4,FALSE),"")</f>
        <v/>
      </c>
    </row>
    <row r="383">
      <c r="C383">
        <f>IFERROR(VLOOKUP(B383,Clients!$A$3:$T$500,3,FALSE)&amp;" "&amp;VLOOKUP(B383,Clients!$A$3:$T$500,4,FALSE),"")</f>
        <v/>
      </c>
    </row>
    <row r="384">
      <c r="C384">
        <f>IFERROR(VLOOKUP(B384,Clients!$A$3:$T$500,3,FALSE)&amp;" "&amp;VLOOKUP(B384,Clients!$A$3:$T$500,4,FALSE),"")</f>
        <v/>
      </c>
    </row>
    <row r="385">
      <c r="C385">
        <f>IFERROR(VLOOKUP(B385,Clients!$A$3:$T$500,3,FALSE)&amp;" "&amp;VLOOKUP(B385,Clients!$A$3:$T$500,4,FALSE),"")</f>
        <v/>
      </c>
    </row>
    <row r="386">
      <c r="C386">
        <f>IFERROR(VLOOKUP(B386,Clients!$A$3:$T$500,3,FALSE)&amp;" "&amp;VLOOKUP(B386,Clients!$A$3:$T$500,4,FALSE),"")</f>
        <v/>
      </c>
    </row>
    <row r="387">
      <c r="C387">
        <f>IFERROR(VLOOKUP(B387,Clients!$A$3:$T$500,3,FALSE)&amp;" "&amp;VLOOKUP(B387,Clients!$A$3:$T$500,4,FALSE),"")</f>
        <v/>
      </c>
    </row>
    <row r="388">
      <c r="C388">
        <f>IFERROR(VLOOKUP(B388,Clients!$A$3:$T$500,3,FALSE)&amp;" "&amp;VLOOKUP(B388,Clients!$A$3:$T$500,4,FALSE),"")</f>
        <v/>
      </c>
    </row>
    <row r="389">
      <c r="C389">
        <f>IFERROR(VLOOKUP(B389,Clients!$A$3:$T$500,3,FALSE)&amp;" "&amp;VLOOKUP(B389,Clients!$A$3:$T$500,4,FALSE),"")</f>
        <v/>
      </c>
    </row>
    <row r="390">
      <c r="C390">
        <f>IFERROR(VLOOKUP(B390,Clients!$A$3:$T$500,3,FALSE)&amp;" "&amp;VLOOKUP(B390,Clients!$A$3:$T$500,4,FALSE),"")</f>
        <v/>
      </c>
    </row>
    <row r="391">
      <c r="C391">
        <f>IFERROR(VLOOKUP(B391,Clients!$A$3:$T$500,3,FALSE)&amp;" "&amp;VLOOKUP(B391,Clients!$A$3:$T$500,4,FALSE),"")</f>
        <v/>
      </c>
    </row>
    <row r="392">
      <c r="C392">
        <f>IFERROR(VLOOKUP(B392,Clients!$A$3:$T$500,3,FALSE)&amp;" "&amp;VLOOKUP(B392,Clients!$A$3:$T$500,4,FALSE),"")</f>
        <v/>
      </c>
    </row>
    <row r="393">
      <c r="C393">
        <f>IFERROR(VLOOKUP(B393,Clients!$A$3:$T$500,3,FALSE)&amp;" "&amp;VLOOKUP(B393,Clients!$A$3:$T$500,4,FALSE),"")</f>
        <v/>
      </c>
    </row>
    <row r="394">
      <c r="C394">
        <f>IFERROR(VLOOKUP(B394,Clients!$A$3:$T$500,3,FALSE)&amp;" "&amp;VLOOKUP(B394,Clients!$A$3:$T$500,4,FALSE),"")</f>
        <v/>
      </c>
    </row>
    <row r="395">
      <c r="C395">
        <f>IFERROR(VLOOKUP(B395,Clients!$A$3:$T$500,3,FALSE)&amp;" "&amp;VLOOKUP(B395,Clients!$A$3:$T$500,4,FALSE),"")</f>
        <v/>
      </c>
    </row>
    <row r="396">
      <c r="C396">
        <f>IFERROR(VLOOKUP(B396,Clients!$A$3:$T$500,3,FALSE)&amp;" "&amp;VLOOKUP(B396,Clients!$A$3:$T$500,4,FALSE),"")</f>
        <v/>
      </c>
    </row>
    <row r="397">
      <c r="C397">
        <f>IFERROR(VLOOKUP(B397,Clients!$A$3:$T$500,3,FALSE)&amp;" "&amp;VLOOKUP(B397,Clients!$A$3:$T$500,4,FALSE),"")</f>
        <v/>
      </c>
    </row>
    <row r="398">
      <c r="C398">
        <f>IFERROR(VLOOKUP(B398,Clients!$A$3:$T$500,3,FALSE)&amp;" "&amp;VLOOKUP(B398,Clients!$A$3:$T$500,4,FALSE),"")</f>
        <v/>
      </c>
    </row>
    <row r="399">
      <c r="C399">
        <f>IFERROR(VLOOKUP(B399,Clients!$A$3:$T$500,3,FALSE)&amp;" "&amp;VLOOKUP(B399,Clients!$A$3:$T$500,4,FALSE),"")</f>
        <v/>
      </c>
    </row>
    <row r="400">
      <c r="C400">
        <f>IFERROR(VLOOKUP(B400,Clients!$A$3:$T$500,3,FALSE)&amp;" "&amp;VLOOKUP(B400,Clients!$A$3:$T$500,4,FALSE),"")</f>
        <v/>
      </c>
    </row>
    <row r="401">
      <c r="C401">
        <f>IFERROR(VLOOKUP(B401,Clients!$A$3:$T$500,3,FALSE)&amp;" "&amp;VLOOKUP(B401,Clients!$A$3:$T$500,4,FALSE),"")</f>
        <v/>
      </c>
    </row>
    <row r="402">
      <c r="C402">
        <f>IFERROR(VLOOKUP(B402,Clients!$A$3:$T$500,3,FALSE)&amp;" "&amp;VLOOKUP(B402,Clients!$A$3:$T$500,4,FALSE),"")</f>
        <v/>
      </c>
    </row>
    <row r="403">
      <c r="C403">
        <f>IFERROR(VLOOKUP(B403,Clients!$A$3:$T$500,3,FALSE)&amp;" "&amp;VLOOKUP(B403,Clients!$A$3:$T$500,4,FALSE),"")</f>
        <v/>
      </c>
    </row>
    <row r="404">
      <c r="C404">
        <f>IFERROR(VLOOKUP(B404,Clients!$A$3:$T$500,3,FALSE)&amp;" "&amp;VLOOKUP(B404,Clients!$A$3:$T$500,4,FALSE),"")</f>
        <v/>
      </c>
    </row>
    <row r="405">
      <c r="C405">
        <f>IFERROR(VLOOKUP(B405,Clients!$A$3:$T$500,3,FALSE)&amp;" "&amp;VLOOKUP(B405,Clients!$A$3:$T$500,4,FALSE),"")</f>
        <v/>
      </c>
    </row>
    <row r="406">
      <c r="C406">
        <f>IFERROR(VLOOKUP(B406,Clients!$A$3:$T$500,3,FALSE)&amp;" "&amp;VLOOKUP(B406,Clients!$A$3:$T$500,4,FALSE),"")</f>
        <v/>
      </c>
    </row>
    <row r="407">
      <c r="C407">
        <f>IFERROR(VLOOKUP(B407,Clients!$A$3:$T$500,3,FALSE)&amp;" "&amp;VLOOKUP(B407,Clients!$A$3:$T$500,4,FALSE),"")</f>
        <v/>
      </c>
    </row>
    <row r="408">
      <c r="C408">
        <f>IFERROR(VLOOKUP(B408,Clients!$A$3:$T$500,3,FALSE)&amp;" "&amp;VLOOKUP(B408,Clients!$A$3:$T$500,4,FALSE),"")</f>
        <v/>
      </c>
    </row>
    <row r="409">
      <c r="C409">
        <f>IFERROR(VLOOKUP(B409,Clients!$A$3:$T$500,3,FALSE)&amp;" "&amp;VLOOKUP(B409,Clients!$A$3:$T$500,4,FALSE),"")</f>
        <v/>
      </c>
    </row>
    <row r="410">
      <c r="C410">
        <f>IFERROR(VLOOKUP(B410,Clients!$A$3:$T$500,3,FALSE)&amp;" "&amp;VLOOKUP(B410,Clients!$A$3:$T$500,4,FALSE),"")</f>
        <v/>
      </c>
    </row>
    <row r="411">
      <c r="C411">
        <f>IFERROR(VLOOKUP(B411,Clients!$A$3:$T$500,3,FALSE)&amp;" "&amp;VLOOKUP(B411,Clients!$A$3:$T$500,4,FALSE),"")</f>
        <v/>
      </c>
    </row>
    <row r="412">
      <c r="C412">
        <f>IFERROR(VLOOKUP(B412,Clients!$A$3:$T$500,3,FALSE)&amp;" "&amp;VLOOKUP(B412,Clients!$A$3:$T$500,4,FALSE),"")</f>
        <v/>
      </c>
    </row>
    <row r="413">
      <c r="C413">
        <f>IFERROR(VLOOKUP(B413,Clients!$A$3:$T$500,3,FALSE)&amp;" "&amp;VLOOKUP(B413,Clients!$A$3:$T$500,4,FALSE),"")</f>
        <v/>
      </c>
    </row>
    <row r="414">
      <c r="C414">
        <f>IFERROR(VLOOKUP(B414,Clients!$A$3:$T$500,3,FALSE)&amp;" "&amp;VLOOKUP(B414,Clients!$A$3:$T$500,4,FALSE),"")</f>
        <v/>
      </c>
    </row>
    <row r="415">
      <c r="C415">
        <f>IFERROR(VLOOKUP(B415,Clients!$A$3:$T$500,3,FALSE)&amp;" "&amp;VLOOKUP(B415,Clients!$A$3:$T$500,4,FALSE),"")</f>
        <v/>
      </c>
    </row>
    <row r="416">
      <c r="C416">
        <f>IFERROR(VLOOKUP(B416,Clients!$A$3:$T$500,3,FALSE)&amp;" "&amp;VLOOKUP(B416,Clients!$A$3:$T$500,4,FALSE),"")</f>
        <v/>
      </c>
    </row>
    <row r="417">
      <c r="C417">
        <f>IFERROR(VLOOKUP(B417,Clients!$A$3:$T$500,3,FALSE)&amp;" "&amp;VLOOKUP(B417,Clients!$A$3:$T$500,4,FALSE),"")</f>
        <v/>
      </c>
    </row>
    <row r="418">
      <c r="C418">
        <f>IFERROR(VLOOKUP(B418,Clients!$A$3:$T$500,3,FALSE)&amp;" "&amp;VLOOKUP(B418,Clients!$A$3:$T$500,4,FALSE),"")</f>
        <v/>
      </c>
    </row>
    <row r="419">
      <c r="C419">
        <f>IFERROR(VLOOKUP(B419,Clients!$A$3:$T$500,3,FALSE)&amp;" "&amp;VLOOKUP(B419,Clients!$A$3:$T$500,4,FALSE),"")</f>
        <v/>
      </c>
    </row>
    <row r="420">
      <c r="C420">
        <f>IFERROR(VLOOKUP(B420,Clients!$A$3:$T$500,3,FALSE)&amp;" "&amp;VLOOKUP(B420,Clients!$A$3:$T$500,4,FALSE),"")</f>
        <v/>
      </c>
    </row>
    <row r="421">
      <c r="C421">
        <f>IFERROR(VLOOKUP(B421,Clients!$A$3:$T$500,3,FALSE)&amp;" "&amp;VLOOKUP(B421,Clients!$A$3:$T$500,4,FALSE),"")</f>
        <v/>
      </c>
    </row>
    <row r="422">
      <c r="C422">
        <f>IFERROR(VLOOKUP(B422,Clients!$A$3:$T$500,3,FALSE)&amp;" "&amp;VLOOKUP(B422,Clients!$A$3:$T$500,4,FALSE),"")</f>
        <v/>
      </c>
    </row>
    <row r="423">
      <c r="C423">
        <f>IFERROR(VLOOKUP(B423,Clients!$A$3:$T$500,3,FALSE)&amp;" "&amp;VLOOKUP(B423,Clients!$A$3:$T$500,4,FALSE),"")</f>
        <v/>
      </c>
    </row>
    <row r="424">
      <c r="C424">
        <f>IFERROR(VLOOKUP(B424,Clients!$A$3:$T$500,3,FALSE)&amp;" "&amp;VLOOKUP(B424,Clients!$A$3:$T$500,4,FALSE),"")</f>
        <v/>
      </c>
    </row>
    <row r="425">
      <c r="C425">
        <f>IFERROR(VLOOKUP(B425,Clients!$A$3:$T$500,3,FALSE)&amp;" "&amp;VLOOKUP(B425,Clients!$A$3:$T$500,4,FALSE),"")</f>
        <v/>
      </c>
    </row>
    <row r="426">
      <c r="C426">
        <f>IFERROR(VLOOKUP(B426,Clients!$A$3:$T$500,3,FALSE)&amp;" "&amp;VLOOKUP(B426,Clients!$A$3:$T$500,4,FALSE),"")</f>
        <v/>
      </c>
    </row>
    <row r="427">
      <c r="C427">
        <f>IFERROR(VLOOKUP(B427,Clients!$A$3:$T$500,3,FALSE)&amp;" "&amp;VLOOKUP(B427,Clients!$A$3:$T$500,4,FALSE),"")</f>
        <v/>
      </c>
    </row>
    <row r="428">
      <c r="C428">
        <f>IFERROR(VLOOKUP(B428,Clients!$A$3:$T$500,3,FALSE)&amp;" "&amp;VLOOKUP(B428,Clients!$A$3:$T$500,4,FALSE),"")</f>
        <v/>
      </c>
    </row>
    <row r="429">
      <c r="C429">
        <f>IFERROR(VLOOKUP(B429,Clients!$A$3:$T$500,3,FALSE)&amp;" "&amp;VLOOKUP(B429,Clients!$A$3:$T$500,4,FALSE),"")</f>
        <v/>
      </c>
    </row>
    <row r="430">
      <c r="C430">
        <f>IFERROR(VLOOKUP(B430,Clients!$A$3:$T$500,3,FALSE)&amp;" "&amp;VLOOKUP(B430,Clients!$A$3:$T$500,4,FALSE),"")</f>
        <v/>
      </c>
    </row>
    <row r="431">
      <c r="C431">
        <f>IFERROR(VLOOKUP(B431,Clients!$A$3:$T$500,3,FALSE)&amp;" "&amp;VLOOKUP(B431,Clients!$A$3:$T$500,4,FALSE),"")</f>
        <v/>
      </c>
    </row>
    <row r="432">
      <c r="C432">
        <f>IFERROR(VLOOKUP(B432,Clients!$A$3:$T$500,3,FALSE)&amp;" "&amp;VLOOKUP(B432,Clients!$A$3:$T$500,4,FALSE),"")</f>
        <v/>
      </c>
    </row>
    <row r="433">
      <c r="C433">
        <f>IFERROR(VLOOKUP(B433,Clients!$A$3:$T$500,3,FALSE)&amp;" "&amp;VLOOKUP(B433,Clients!$A$3:$T$500,4,FALSE),"")</f>
        <v/>
      </c>
    </row>
    <row r="434">
      <c r="C434">
        <f>IFERROR(VLOOKUP(B434,Clients!$A$3:$T$500,3,FALSE)&amp;" "&amp;VLOOKUP(B434,Clients!$A$3:$T$500,4,FALSE),"")</f>
        <v/>
      </c>
    </row>
    <row r="435">
      <c r="C435">
        <f>IFERROR(VLOOKUP(B435,Clients!$A$3:$T$500,3,FALSE)&amp;" "&amp;VLOOKUP(B435,Clients!$A$3:$T$500,4,FALSE),"")</f>
        <v/>
      </c>
    </row>
    <row r="436">
      <c r="C436">
        <f>IFERROR(VLOOKUP(B436,Clients!$A$3:$T$500,3,FALSE)&amp;" "&amp;VLOOKUP(B436,Clients!$A$3:$T$500,4,FALSE),"")</f>
        <v/>
      </c>
    </row>
    <row r="437">
      <c r="C437">
        <f>IFERROR(VLOOKUP(B437,Clients!$A$3:$T$500,3,FALSE)&amp;" "&amp;VLOOKUP(B437,Clients!$A$3:$T$500,4,FALSE),"")</f>
        <v/>
      </c>
    </row>
    <row r="438">
      <c r="C438">
        <f>IFERROR(VLOOKUP(B438,Clients!$A$3:$T$500,3,FALSE)&amp;" "&amp;VLOOKUP(B438,Clients!$A$3:$T$500,4,FALSE),"")</f>
        <v/>
      </c>
    </row>
    <row r="439">
      <c r="C439">
        <f>IFERROR(VLOOKUP(B439,Clients!$A$3:$T$500,3,FALSE)&amp;" "&amp;VLOOKUP(B439,Clients!$A$3:$T$500,4,FALSE),"")</f>
        <v/>
      </c>
    </row>
    <row r="440">
      <c r="C440">
        <f>IFERROR(VLOOKUP(B440,Clients!$A$3:$T$500,3,FALSE)&amp;" "&amp;VLOOKUP(B440,Clients!$A$3:$T$500,4,FALSE),"")</f>
        <v/>
      </c>
    </row>
    <row r="441">
      <c r="C441">
        <f>IFERROR(VLOOKUP(B441,Clients!$A$3:$T$500,3,FALSE)&amp;" "&amp;VLOOKUP(B441,Clients!$A$3:$T$500,4,FALSE),"")</f>
        <v/>
      </c>
    </row>
    <row r="442">
      <c r="C442">
        <f>IFERROR(VLOOKUP(B442,Clients!$A$3:$T$500,3,FALSE)&amp;" "&amp;VLOOKUP(B442,Clients!$A$3:$T$500,4,FALSE),"")</f>
        <v/>
      </c>
    </row>
    <row r="443">
      <c r="C443">
        <f>IFERROR(VLOOKUP(B443,Clients!$A$3:$T$500,3,FALSE)&amp;" "&amp;VLOOKUP(B443,Clients!$A$3:$T$500,4,FALSE),"")</f>
        <v/>
      </c>
    </row>
    <row r="444">
      <c r="C444">
        <f>IFERROR(VLOOKUP(B444,Clients!$A$3:$T$500,3,FALSE)&amp;" "&amp;VLOOKUP(B444,Clients!$A$3:$T$500,4,FALSE),"")</f>
        <v/>
      </c>
    </row>
    <row r="445">
      <c r="C445">
        <f>IFERROR(VLOOKUP(B445,Clients!$A$3:$T$500,3,FALSE)&amp;" "&amp;VLOOKUP(B445,Clients!$A$3:$T$500,4,FALSE),"")</f>
        <v/>
      </c>
    </row>
    <row r="446">
      <c r="C446">
        <f>IFERROR(VLOOKUP(B446,Clients!$A$3:$T$500,3,FALSE)&amp;" "&amp;VLOOKUP(B446,Clients!$A$3:$T$500,4,FALSE),"")</f>
        <v/>
      </c>
    </row>
    <row r="447">
      <c r="C447">
        <f>IFERROR(VLOOKUP(B447,Clients!$A$3:$T$500,3,FALSE)&amp;" "&amp;VLOOKUP(B447,Clients!$A$3:$T$500,4,FALSE),"")</f>
        <v/>
      </c>
    </row>
    <row r="448">
      <c r="C448">
        <f>IFERROR(VLOOKUP(B448,Clients!$A$3:$T$500,3,FALSE)&amp;" "&amp;VLOOKUP(B448,Clients!$A$3:$T$500,4,FALSE),"")</f>
        <v/>
      </c>
    </row>
    <row r="449">
      <c r="C449">
        <f>IFERROR(VLOOKUP(B449,Clients!$A$3:$T$500,3,FALSE)&amp;" "&amp;VLOOKUP(B449,Clients!$A$3:$T$500,4,FALSE),"")</f>
        <v/>
      </c>
    </row>
    <row r="450">
      <c r="C450">
        <f>IFERROR(VLOOKUP(B450,Clients!$A$3:$T$500,3,FALSE)&amp;" "&amp;VLOOKUP(B450,Clients!$A$3:$T$500,4,FALSE),"")</f>
        <v/>
      </c>
    </row>
    <row r="451">
      <c r="C451">
        <f>IFERROR(VLOOKUP(B451,Clients!$A$3:$T$500,3,FALSE)&amp;" "&amp;VLOOKUP(B451,Clients!$A$3:$T$500,4,FALSE),"")</f>
        <v/>
      </c>
    </row>
    <row r="452">
      <c r="C452">
        <f>IFERROR(VLOOKUP(B452,Clients!$A$3:$T$500,3,FALSE)&amp;" "&amp;VLOOKUP(B452,Clients!$A$3:$T$500,4,FALSE),"")</f>
        <v/>
      </c>
    </row>
    <row r="453">
      <c r="C453">
        <f>IFERROR(VLOOKUP(B453,Clients!$A$3:$T$500,3,FALSE)&amp;" "&amp;VLOOKUP(B453,Clients!$A$3:$T$500,4,FALSE),"")</f>
        <v/>
      </c>
    </row>
    <row r="454">
      <c r="C454">
        <f>IFERROR(VLOOKUP(B454,Clients!$A$3:$T$500,3,FALSE)&amp;" "&amp;VLOOKUP(B454,Clients!$A$3:$T$500,4,FALSE),"")</f>
        <v/>
      </c>
    </row>
    <row r="455">
      <c r="C455">
        <f>IFERROR(VLOOKUP(B455,Clients!$A$3:$T$500,3,FALSE)&amp;" "&amp;VLOOKUP(B455,Clients!$A$3:$T$500,4,FALSE),"")</f>
        <v/>
      </c>
    </row>
    <row r="456">
      <c r="C456">
        <f>IFERROR(VLOOKUP(B456,Clients!$A$3:$T$500,3,FALSE)&amp;" "&amp;VLOOKUP(B456,Clients!$A$3:$T$500,4,FALSE),"")</f>
        <v/>
      </c>
    </row>
    <row r="457">
      <c r="C457">
        <f>IFERROR(VLOOKUP(B457,Clients!$A$3:$T$500,3,FALSE)&amp;" "&amp;VLOOKUP(B457,Clients!$A$3:$T$500,4,FALSE),"")</f>
        <v/>
      </c>
    </row>
    <row r="458">
      <c r="C458">
        <f>IFERROR(VLOOKUP(B458,Clients!$A$3:$T$500,3,FALSE)&amp;" "&amp;VLOOKUP(B458,Clients!$A$3:$T$500,4,FALSE),"")</f>
        <v/>
      </c>
    </row>
    <row r="459">
      <c r="C459">
        <f>IFERROR(VLOOKUP(B459,Clients!$A$3:$T$500,3,FALSE)&amp;" "&amp;VLOOKUP(B459,Clients!$A$3:$T$500,4,FALSE),"")</f>
        <v/>
      </c>
    </row>
    <row r="460">
      <c r="C460">
        <f>IFERROR(VLOOKUP(B460,Clients!$A$3:$T$500,3,FALSE)&amp;" "&amp;VLOOKUP(B460,Clients!$A$3:$T$500,4,FALSE),"")</f>
        <v/>
      </c>
    </row>
    <row r="461">
      <c r="C461">
        <f>IFERROR(VLOOKUP(B461,Clients!$A$3:$T$500,3,FALSE)&amp;" "&amp;VLOOKUP(B461,Clients!$A$3:$T$500,4,FALSE),"")</f>
        <v/>
      </c>
    </row>
    <row r="462">
      <c r="C462">
        <f>IFERROR(VLOOKUP(B462,Clients!$A$3:$T$500,3,FALSE)&amp;" "&amp;VLOOKUP(B462,Clients!$A$3:$T$500,4,FALSE),"")</f>
        <v/>
      </c>
    </row>
    <row r="463">
      <c r="C463">
        <f>IFERROR(VLOOKUP(B463,Clients!$A$3:$T$500,3,FALSE)&amp;" "&amp;VLOOKUP(B463,Clients!$A$3:$T$500,4,FALSE),"")</f>
        <v/>
      </c>
    </row>
    <row r="464">
      <c r="C464">
        <f>IFERROR(VLOOKUP(B464,Clients!$A$3:$T$500,3,FALSE)&amp;" "&amp;VLOOKUP(B464,Clients!$A$3:$T$500,4,FALSE),"")</f>
        <v/>
      </c>
    </row>
    <row r="465">
      <c r="C465">
        <f>IFERROR(VLOOKUP(B465,Clients!$A$3:$T$500,3,FALSE)&amp;" "&amp;VLOOKUP(B465,Clients!$A$3:$T$500,4,FALSE),"")</f>
        <v/>
      </c>
    </row>
    <row r="466">
      <c r="C466">
        <f>IFERROR(VLOOKUP(B466,Clients!$A$3:$T$500,3,FALSE)&amp;" "&amp;VLOOKUP(B466,Clients!$A$3:$T$500,4,FALSE),"")</f>
        <v/>
      </c>
    </row>
    <row r="467">
      <c r="C467">
        <f>IFERROR(VLOOKUP(B467,Clients!$A$3:$T$500,3,FALSE)&amp;" "&amp;VLOOKUP(B467,Clients!$A$3:$T$500,4,FALSE),"")</f>
        <v/>
      </c>
    </row>
    <row r="468">
      <c r="C468">
        <f>IFERROR(VLOOKUP(B468,Clients!$A$3:$T$500,3,FALSE)&amp;" "&amp;VLOOKUP(B468,Clients!$A$3:$T$500,4,FALSE),"")</f>
        <v/>
      </c>
    </row>
    <row r="469">
      <c r="C469">
        <f>IFERROR(VLOOKUP(B469,Clients!$A$3:$T$500,3,FALSE)&amp;" "&amp;VLOOKUP(B469,Clients!$A$3:$T$500,4,FALSE),"")</f>
        <v/>
      </c>
    </row>
    <row r="470">
      <c r="C470">
        <f>IFERROR(VLOOKUP(B470,Clients!$A$3:$T$500,3,FALSE)&amp;" "&amp;VLOOKUP(B470,Clients!$A$3:$T$500,4,FALSE),"")</f>
        <v/>
      </c>
    </row>
    <row r="471">
      <c r="C471">
        <f>IFERROR(VLOOKUP(B471,Clients!$A$3:$T$500,3,FALSE)&amp;" "&amp;VLOOKUP(B471,Clients!$A$3:$T$500,4,FALSE),"")</f>
        <v/>
      </c>
    </row>
    <row r="472">
      <c r="C472">
        <f>IFERROR(VLOOKUP(B472,Clients!$A$3:$T$500,3,FALSE)&amp;" "&amp;VLOOKUP(B472,Clients!$A$3:$T$500,4,FALSE),"")</f>
        <v/>
      </c>
    </row>
    <row r="473">
      <c r="C473">
        <f>IFERROR(VLOOKUP(B473,Clients!$A$3:$T$500,3,FALSE)&amp;" "&amp;VLOOKUP(B473,Clients!$A$3:$T$500,4,FALSE),"")</f>
        <v/>
      </c>
    </row>
    <row r="474">
      <c r="C474">
        <f>IFERROR(VLOOKUP(B474,Clients!$A$3:$T$500,3,FALSE)&amp;" "&amp;VLOOKUP(B474,Clients!$A$3:$T$500,4,FALSE),"")</f>
        <v/>
      </c>
    </row>
    <row r="475">
      <c r="C475">
        <f>IFERROR(VLOOKUP(B475,Clients!$A$3:$T$500,3,FALSE)&amp;" "&amp;VLOOKUP(B475,Clients!$A$3:$T$500,4,FALSE),"")</f>
        <v/>
      </c>
    </row>
    <row r="476">
      <c r="C476">
        <f>IFERROR(VLOOKUP(B476,Clients!$A$3:$T$500,3,FALSE)&amp;" "&amp;VLOOKUP(B476,Clients!$A$3:$T$500,4,FALSE),"")</f>
        <v/>
      </c>
    </row>
    <row r="477">
      <c r="C477">
        <f>IFERROR(VLOOKUP(B477,Clients!$A$3:$T$500,3,FALSE)&amp;" "&amp;VLOOKUP(B477,Clients!$A$3:$T$500,4,FALSE),"")</f>
        <v/>
      </c>
    </row>
    <row r="478">
      <c r="C478">
        <f>IFERROR(VLOOKUP(B478,Clients!$A$3:$T$500,3,FALSE)&amp;" "&amp;VLOOKUP(B478,Clients!$A$3:$T$500,4,FALSE),"")</f>
        <v/>
      </c>
    </row>
    <row r="479">
      <c r="C479">
        <f>IFERROR(VLOOKUP(B479,Clients!$A$3:$T$500,3,FALSE)&amp;" "&amp;VLOOKUP(B479,Clients!$A$3:$T$500,4,FALSE),"")</f>
        <v/>
      </c>
    </row>
    <row r="480">
      <c r="C480">
        <f>IFERROR(VLOOKUP(B480,Clients!$A$3:$T$500,3,FALSE)&amp;" "&amp;VLOOKUP(B480,Clients!$A$3:$T$500,4,FALSE),"")</f>
        <v/>
      </c>
    </row>
    <row r="481">
      <c r="C481">
        <f>IFERROR(VLOOKUP(B481,Clients!$A$3:$T$500,3,FALSE)&amp;" "&amp;VLOOKUP(B481,Clients!$A$3:$T$500,4,FALSE),"")</f>
        <v/>
      </c>
    </row>
    <row r="482">
      <c r="C482">
        <f>IFERROR(VLOOKUP(B482,Clients!$A$3:$T$500,3,FALSE)&amp;" "&amp;VLOOKUP(B482,Clients!$A$3:$T$500,4,FALSE),"")</f>
        <v/>
      </c>
    </row>
    <row r="483">
      <c r="C483">
        <f>IFERROR(VLOOKUP(B483,Clients!$A$3:$T$500,3,FALSE)&amp;" "&amp;VLOOKUP(B483,Clients!$A$3:$T$500,4,FALSE),"")</f>
        <v/>
      </c>
    </row>
    <row r="484">
      <c r="C484">
        <f>IFERROR(VLOOKUP(B484,Clients!$A$3:$T$500,3,FALSE)&amp;" "&amp;VLOOKUP(B484,Clients!$A$3:$T$500,4,FALSE),"")</f>
        <v/>
      </c>
    </row>
    <row r="485">
      <c r="C485">
        <f>IFERROR(VLOOKUP(B485,Clients!$A$3:$T$500,3,FALSE)&amp;" "&amp;VLOOKUP(B485,Clients!$A$3:$T$500,4,FALSE),"")</f>
        <v/>
      </c>
    </row>
    <row r="486">
      <c r="C486">
        <f>IFERROR(VLOOKUP(B486,Clients!$A$3:$T$500,3,FALSE)&amp;" "&amp;VLOOKUP(B486,Clients!$A$3:$T$500,4,FALSE),"")</f>
        <v/>
      </c>
    </row>
    <row r="487">
      <c r="C487">
        <f>IFERROR(VLOOKUP(B487,Clients!$A$3:$T$500,3,FALSE)&amp;" "&amp;VLOOKUP(B487,Clients!$A$3:$T$500,4,FALSE),"")</f>
        <v/>
      </c>
    </row>
    <row r="488">
      <c r="C488">
        <f>IFERROR(VLOOKUP(B488,Clients!$A$3:$T$500,3,FALSE)&amp;" "&amp;VLOOKUP(B488,Clients!$A$3:$T$500,4,FALSE),"")</f>
        <v/>
      </c>
    </row>
    <row r="489">
      <c r="C489">
        <f>IFERROR(VLOOKUP(B489,Clients!$A$3:$T$500,3,FALSE)&amp;" "&amp;VLOOKUP(B489,Clients!$A$3:$T$500,4,FALSE),"")</f>
        <v/>
      </c>
    </row>
    <row r="490">
      <c r="C490">
        <f>IFERROR(VLOOKUP(B490,Clients!$A$3:$T$500,3,FALSE)&amp;" "&amp;VLOOKUP(B490,Clients!$A$3:$T$500,4,FALSE),"")</f>
        <v/>
      </c>
    </row>
    <row r="491">
      <c r="C491">
        <f>IFERROR(VLOOKUP(B491,Clients!$A$3:$T$500,3,FALSE)&amp;" "&amp;VLOOKUP(B491,Clients!$A$3:$T$500,4,FALSE),"")</f>
        <v/>
      </c>
    </row>
    <row r="492">
      <c r="C492">
        <f>IFERROR(VLOOKUP(B492,Clients!$A$3:$T$500,3,FALSE)&amp;" "&amp;VLOOKUP(B492,Clients!$A$3:$T$500,4,FALSE),"")</f>
        <v/>
      </c>
    </row>
    <row r="493">
      <c r="C493">
        <f>IFERROR(VLOOKUP(B493,Clients!$A$3:$T$500,3,FALSE)&amp;" "&amp;VLOOKUP(B493,Clients!$A$3:$T$500,4,FALSE),"")</f>
        <v/>
      </c>
    </row>
    <row r="494">
      <c r="C494">
        <f>IFERROR(VLOOKUP(B494,Clients!$A$3:$T$500,3,FALSE)&amp;" "&amp;VLOOKUP(B494,Clients!$A$3:$T$500,4,FALSE),"")</f>
        <v/>
      </c>
    </row>
    <row r="495">
      <c r="C495">
        <f>IFERROR(VLOOKUP(B495,Clients!$A$3:$T$500,3,FALSE)&amp;" "&amp;VLOOKUP(B495,Clients!$A$3:$T$500,4,FALSE),"")</f>
        <v/>
      </c>
    </row>
    <row r="496">
      <c r="C496">
        <f>IFERROR(VLOOKUP(B496,Clients!$A$3:$T$500,3,FALSE)&amp;" "&amp;VLOOKUP(B496,Clients!$A$3:$T$500,4,FALSE),"")</f>
        <v/>
      </c>
    </row>
    <row r="497">
      <c r="C497">
        <f>IFERROR(VLOOKUP(B497,Clients!$A$3:$T$500,3,FALSE)&amp;" "&amp;VLOOKUP(B497,Clients!$A$3:$T$500,4,FALSE),"")</f>
        <v/>
      </c>
    </row>
    <row r="498">
      <c r="C498">
        <f>IFERROR(VLOOKUP(B498,Clients!$A$3:$T$500,3,FALSE)&amp;" "&amp;VLOOKUP(B498,Clients!$A$3:$T$500,4,FALSE),"")</f>
        <v/>
      </c>
    </row>
    <row r="499">
      <c r="C499">
        <f>IFERROR(VLOOKUP(B499,Clients!$A$3:$T$500,3,FALSE)&amp;" "&amp;VLOOKUP(B499,Clients!$A$3:$T$500,4,FALSE),"")</f>
        <v/>
      </c>
    </row>
    <row r="500">
      <c r="C500">
        <f>IFERROR(VLOOKUP(B500,Clients!$A$3:$T$500,3,FALSE)&amp;" "&amp;VLOOKUP(B500,Clients!$A$3:$T$500,4,FALSE),"")</f>
        <v/>
      </c>
    </row>
  </sheetData>
  <mergeCells count="1">
    <mergeCell ref="A1:M1"/>
  </mergeCells>
  <dataValidations count="2">
    <dataValidation sqref="D3:D500" showDropDown="0" showInputMessage="0" showErrorMessage="0" allowBlank="1" type="list">
      <formula1>"Sarah Martin,Yanis Benali,Lina Robert"</formula1>
    </dataValidation>
    <dataValidation sqref="L3:L500" showDropDown="0" showInputMessage="0" showErrorMessage="0" allowBlank="1" type="list">
      <formula1>"Planifiée,Réalisée,Annulée"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 codeName="Feuil8">
    <outlinePr summaryBelow="1" summaryRight="1"/>
    <pageSetUpPr/>
  </sheetPr>
  <dimension ref="A1:H300"/>
  <sheetViews>
    <sheetView workbookViewId="0">
      <selection activeCell="A1" sqref="A1:H1"/>
    </sheetView>
  </sheetViews>
  <sheetFormatPr baseColWidth="10" defaultColWidth="9.140625" defaultRowHeight="15"/>
  <cols>
    <col width="12" customWidth="1" min="1" max="1"/>
    <col width="20" customWidth="1" min="2" max="2"/>
    <col width="14" customWidth="1" min="3" max="3"/>
    <col width="10" customWidth="1" min="4" max="4"/>
    <col width="12" customWidth="1" min="5" max="5"/>
    <col width="22" customWidth="1" min="6" max="6"/>
    <col width="18" customWidth="1" min="7" max="7"/>
    <col width="12" customWidth="1" min="8" max="8"/>
  </cols>
  <sheetData>
    <row r="1" ht="22.5" customHeight="1">
      <c r="A1" s="40" t="inlineStr">
        <is>
          <t>PLANNING COACHS</t>
        </is>
      </c>
      <c r="B1" s="43" t="n"/>
      <c r="C1" s="43" t="n"/>
      <c r="D1" s="43" t="n"/>
      <c r="E1" s="43" t="n"/>
      <c r="F1" s="43" t="n"/>
      <c r="G1" s="43" t="n"/>
      <c r="H1" s="44" t="n"/>
    </row>
    <row r="2" ht="24" customHeight="1">
      <c r="A2" s="22" t="inlineStr">
        <is>
          <t>ID Planning</t>
        </is>
      </c>
      <c r="B2" s="22" t="inlineStr">
        <is>
          <t>Coach</t>
        </is>
      </c>
      <c r="C2" s="22" t="inlineStr">
        <is>
          <t>Date</t>
        </is>
      </c>
      <c r="D2" s="22" t="inlineStr">
        <is>
          <t>Heure</t>
        </is>
      </c>
      <c r="E2" s="22" t="inlineStr">
        <is>
          <t>ID Client</t>
        </is>
      </c>
      <c r="F2" s="22" t="inlineStr">
        <is>
          <t>Client</t>
        </is>
      </c>
      <c r="G2" s="22" t="inlineStr">
        <is>
          <t>Type</t>
        </is>
      </c>
      <c r="H2" s="22" t="inlineStr">
        <is>
          <t>Statut</t>
        </is>
      </c>
    </row>
    <row r="3">
      <c r="A3" s="14" t="inlineStr">
        <is>
          <t>PL001</t>
        </is>
      </c>
      <c r="B3" s="13" t="inlineStr">
        <is>
          <t>Sarah Martin</t>
        </is>
      </c>
      <c r="C3" s="23" t="n">
        <v>46119</v>
      </c>
      <c r="D3" s="14" t="inlineStr">
        <is>
          <t>09:00</t>
        </is>
      </c>
      <c r="E3" s="14" t="inlineStr">
        <is>
          <t>CLI001</t>
        </is>
      </c>
      <c r="F3" s="13">
        <f>IFERROR(VLOOKUP(E3,Clients!$A$3:$T$500,3,FALSE)&amp;" "&amp;VLOOKUP(E3,Clients!$A$3:$T$500,4,FALSE),"")</f>
        <v/>
      </c>
      <c r="G3" s="13" t="inlineStr">
        <is>
          <t>Coaching</t>
        </is>
      </c>
      <c r="H3" s="14" t="inlineStr">
        <is>
          <t>Planifiée</t>
        </is>
      </c>
    </row>
    <row r="4">
      <c r="A4" s="14" t="inlineStr">
        <is>
          <t>PL002</t>
        </is>
      </c>
      <c r="B4" s="13" t="inlineStr">
        <is>
          <t>Yanis Benali</t>
        </is>
      </c>
      <c r="C4" s="23" t="n">
        <v>46119</v>
      </c>
      <c r="D4" s="14" t="inlineStr">
        <is>
          <t>18:00</t>
        </is>
      </c>
      <c r="E4" s="14" t="inlineStr">
        <is>
          <t>CLI002</t>
        </is>
      </c>
      <c r="F4" s="13">
        <f>IFERROR(VLOOKUP(E4,Clients!$A$3:$T$500,3,FALSE)&amp;" "&amp;VLOOKUP(E4,Clients!$A$3:$T$500,4,FALSE),"")</f>
        <v/>
      </c>
      <c r="G4" s="13" t="inlineStr">
        <is>
          <t>Force</t>
        </is>
      </c>
      <c r="H4" s="14" t="inlineStr">
        <is>
          <t>Planifiée</t>
        </is>
      </c>
    </row>
    <row r="5">
      <c r="A5" s="14" t="inlineStr">
        <is>
          <t>PL003</t>
        </is>
      </c>
      <c r="B5" s="13" t="inlineStr">
        <is>
          <t>Lina Robert</t>
        </is>
      </c>
      <c r="C5" s="23" t="n">
        <v>46120</v>
      </c>
      <c r="D5" s="14" t="inlineStr">
        <is>
          <t>12:30</t>
        </is>
      </c>
      <c r="E5" s="14" t="inlineStr">
        <is>
          <t>CLI003</t>
        </is>
      </c>
      <c r="F5" s="13">
        <f>IFERROR(VLOOKUP(E5,Clients!$A$3:$T$500,3,FALSE)&amp;" "&amp;VLOOKUP(E5,Clients!$A$3:$T$500,4,FALSE),"")</f>
        <v/>
      </c>
      <c r="G5" s="13" t="inlineStr">
        <is>
          <t>Reprise</t>
        </is>
      </c>
      <c r="H5" s="14" t="inlineStr">
        <is>
          <t>Planifiée</t>
        </is>
      </c>
    </row>
    <row r="6">
      <c r="F6">
        <f>IFERROR(VLOOKUP(E6,Clients!$A$3:$T$500,3,FALSE)&amp;" "&amp;VLOOKUP(E6,Clients!$A$3:$T$500,4,FALSE),"")</f>
        <v/>
      </c>
    </row>
    <row r="7">
      <c r="F7">
        <f>IFERROR(VLOOKUP(E7,Clients!$A$3:$T$500,3,FALSE)&amp;" "&amp;VLOOKUP(E7,Clients!$A$3:$T$500,4,FALSE),"")</f>
        <v/>
      </c>
    </row>
    <row r="8">
      <c r="F8">
        <f>IFERROR(VLOOKUP(E8,Clients!$A$3:$T$500,3,FALSE)&amp;" "&amp;VLOOKUP(E8,Clients!$A$3:$T$500,4,FALSE),"")</f>
        <v/>
      </c>
    </row>
    <row r="9">
      <c r="F9">
        <f>IFERROR(VLOOKUP(E9,Clients!$A$3:$T$500,3,FALSE)&amp;" "&amp;VLOOKUP(E9,Clients!$A$3:$T$500,4,FALSE),"")</f>
        <v/>
      </c>
    </row>
    <row r="10">
      <c r="F10">
        <f>IFERROR(VLOOKUP(E10,Clients!$A$3:$T$500,3,FALSE)&amp;" "&amp;VLOOKUP(E10,Clients!$A$3:$T$500,4,FALSE),"")</f>
        <v/>
      </c>
    </row>
    <row r="11">
      <c r="F11">
        <f>IFERROR(VLOOKUP(E11,Clients!$A$3:$T$500,3,FALSE)&amp;" "&amp;VLOOKUP(E11,Clients!$A$3:$T$500,4,FALSE),"")</f>
        <v/>
      </c>
    </row>
    <row r="12">
      <c r="F12">
        <f>IFERROR(VLOOKUP(E12,Clients!$A$3:$T$500,3,FALSE)&amp;" "&amp;VLOOKUP(E12,Clients!$A$3:$T$500,4,FALSE),"")</f>
        <v/>
      </c>
    </row>
    <row r="13">
      <c r="F13">
        <f>IFERROR(VLOOKUP(E13,Clients!$A$3:$T$500,3,FALSE)&amp;" "&amp;VLOOKUP(E13,Clients!$A$3:$T$500,4,FALSE),"")</f>
        <v/>
      </c>
    </row>
    <row r="14">
      <c r="F14">
        <f>IFERROR(VLOOKUP(E14,Clients!$A$3:$T$500,3,FALSE)&amp;" "&amp;VLOOKUP(E14,Clients!$A$3:$T$500,4,FALSE),"")</f>
        <v/>
      </c>
    </row>
    <row r="15">
      <c r="F15">
        <f>IFERROR(VLOOKUP(E15,Clients!$A$3:$T$500,3,FALSE)&amp;" "&amp;VLOOKUP(E15,Clients!$A$3:$T$500,4,FALSE),"")</f>
        <v/>
      </c>
    </row>
    <row r="16">
      <c r="F16">
        <f>IFERROR(VLOOKUP(E16,Clients!$A$3:$T$500,3,FALSE)&amp;" "&amp;VLOOKUP(E16,Clients!$A$3:$T$500,4,FALSE),"")</f>
        <v/>
      </c>
    </row>
    <row r="17">
      <c r="F17">
        <f>IFERROR(VLOOKUP(E17,Clients!$A$3:$T$500,3,FALSE)&amp;" "&amp;VLOOKUP(E17,Clients!$A$3:$T$500,4,FALSE),"")</f>
        <v/>
      </c>
    </row>
    <row r="18">
      <c r="F18">
        <f>IFERROR(VLOOKUP(E18,Clients!$A$3:$T$500,3,FALSE)&amp;" "&amp;VLOOKUP(E18,Clients!$A$3:$T$500,4,FALSE),"")</f>
        <v/>
      </c>
    </row>
    <row r="19">
      <c r="F19">
        <f>IFERROR(VLOOKUP(E19,Clients!$A$3:$T$500,3,FALSE)&amp;" "&amp;VLOOKUP(E19,Clients!$A$3:$T$500,4,FALSE),"")</f>
        <v/>
      </c>
    </row>
    <row r="20">
      <c r="F20">
        <f>IFERROR(VLOOKUP(E20,Clients!$A$3:$T$500,3,FALSE)&amp;" "&amp;VLOOKUP(E20,Clients!$A$3:$T$500,4,FALSE),"")</f>
        <v/>
      </c>
    </row>
    <row r="21">
      <c r="F21">
        <f>IFERROR(VLOOKUP(E21,Clients!$A$3:$T$500,3,FALSE)&amp;" "&amp;VLOOKUP(E21,Clients!$A$3:$T$500,4,FALSE),"")</f>
        <v/>
      </c>
    </row>
    <row r="22">
      <c r="F22">
        <f>IFERROR(VLOOKUP(E22,Clients!$A$3:$T$500,3,FALSE)&amp;" "&amp;VLOOKUP(E22,Clients!$A$3:$T$500,4,FALSE),"")</f>
        <v/>
      </c>
    </row>
    <row r="23">
      <c r="F23">
        <f>IFERROR(VLOOKUP(E23,Clients!$A$3:$T$500,3,FALSE)&amp;" "&amp;VLOOKUP(E23,Clients!$A$3:$T$500,4,FALSE),"")</f>
        <v/>
      </c>
    </row>
    <row r="24">
      <c r="F24">
        <f>IFERROR(VLOOKUP(E24,Clients!$A$3:$T$500,3,FALSE)&amp;" "&amp;VLOOKUP(E24,Clients!$A$3:$T$500,4,FALSE),"")</f>
        <v/>
      </c>
    </row>
    <row r="25">
      <c r="F25">
        <f>IFERROR(VLOOKUP(E25,Clients!$A$3:$T$500,3,FALSE)&amp;" "&amp;VLOOKUP(E25,Clients!$A$3:$T$500,4,FALSE),"")</f>
        <v/>
      </c>
    </row>
    <row r="26">
      <c r="F26">
        <f>IFERROR(VLOOKUP(E26,Clients!$A$3:$T$500,3,FALSE)&amp;" "&amp;VLOOKUP(E26,Clients!$A$3:$T$500,4,FALSE),"")</f>
        <v/>
      </c>
    </row>
    <row r="27">
      <c r="F27">
        <f>IFERROR(VLOOKUP(E27,Clients!$A$3:$T$500,3,FALSE)&amp;" "&amp;VLOOKUP(E27,Clients!$A$3:$T$500,4,FALSE),"")</f>
        <v/>
      </c>
    </row>
    <row r="28">
      <c r="F28">
        <f>IFERROR(VLOOKUP(E28,Clients!$A$3:$T$500,3,FALSE)&amp;" "&amp;VLOOKUP(E28,Clients!$A$3:$T$500,4,FALSE),"")</f>
        <v/>
      </c>
    </row>
    <row r="29">
      <c r="F29">
        <f>IFERROR(VLOOKUP(E29,Clients!$A$3:$T$500,3,FALSE)&amp;" "&amp;VLOOKUP(E29,Clients!$A$3:$T$500,4,FALSE),"")</f>
        <v/>
      </c>
    </row>
    <row r="30">
      <c r="F30">
        <f>IFERROR(VLOOKUP(E30,Clients!$A$3:$T$500,3,FALSE)&amp;" "&amp;VLOOKUP(E30,Clients!$A$3:$T$500,4,FALSE),"")</f>
        <v/>
      </c>
    </row>
    <row r="31">
      <c r="F31">
        <f>IFERROR(VLOOKUP(E31,Clients!$A$3:$T$500,3,FALSE)&amp;" "&amp;VLOOKUP(E31,Clients!$A$3:$T$500,4,FALSE),"")</f>
        <v/>
      </c>
    </row>
    <row r="32">
      <c r="F32">
        <f>IFERROR(VLOOKUP(E32,Clients!$A$3:$T$500,3,FALSE)&amp;" "&amp;VLOOKUP(E32,Clients!$A$3:$T$500,4,FALSE),"")</f>
        <v/>
      </c>
    </row>
    <row r="33">
      <c r="F33">
        <f>IFERROR(VLOOKUP(E33,Clients!$A$3:$T$500,3,FALSE)&amp;" "&amp;VLOOKUP(E33,Clients!$A$3:$T$500,4,FALSE),"")</f>
        <v/>
      </c>
    </row>
    <row r="34">
      <c r="F34">
        <f>IFERROR(VLOOKUP(E34,Clients!$A$3:$T$500,3,FALSE)&amp;" "&amp;VLOOKUP(E34,Clients!$A$3:$T$500,4,FALSE),"")</f>
        <v/>
      </c>
    </row>
    <row r="35">
      <c r="F35">
        <f>IFERROR(VLOOKUP(E35,Clients!$A$3:$T$500,3,FALSE)&amp;" "&amp;VLOOKUP(E35,Clients!$A$3:$T$500,4,FALSE),"")</f>
        <v/>
      </c>
    </row>
    <row r="36">
      <c r="F36">
        <f>IFERROR(VLOOKUP(E36,Clients!$A$3:$T$500,3,FALSE)&amp;" "&amp;VLOOKUP(E36,Clients!$A$3:$T$500,4,FALSE),"")</f>
        <v/>
      </c>
    </row>
    <row r="37">
      <c r="F37">
        <f>IFERROR(VLOOKUP(E37,Clients!$A$3:$T$500,3,FALSE)&amp;" "&amp;VLOOKUP(E37,Clients!$A$3:$T$500,4,FALSE),"")</f>
        <v/>
      </c>
    </row>
    <row r="38">
      <c r="F38">
        <f>IFERROR(VLOOKUP(E38,Clients!$A$3:$T$500,3,FALSE)&amp;" "&amp;VLOOKUP(E38,Clients!$A$3:$T$500,4,FALSE),"")</f>
        <v/>
      </c>
    </row>
    <row r="39">
      <c r="F39">
        <f>IFERROR(VLOOKUP(E39,Clients!$A$3:$T$500,3,FALSE)&amp;" "&amp;VLOOKUP(E39,Clients!$A$3:$T$500,4,FALSE),"")</f>
        <v/>
      </c>
    </row>
    <row r="40">
      <c r="F40">
        <f>IFERROR(VLOOKUP(E40,Clients!$A$3:$T$500,3,FALSE)&amp;" "&amp;VLOOKUP(E40,Clients!$A$3:$T$500,4,FALSE),"")</f>
        <v/>
      </c>
    </row>
    <row r="41">
      <c r="F41">
        <f>IFERROR(VLOOKUP(E41,Clients!$A$3:$T$500,3,FALSE)&amp;" "&amp;VLOOKUP(E41,Clients!$A$3:$T$500,4,FALSE),"")</f>
        <v/>
      </c>
    </row>
    <row r="42">
      <c r="F42">
        <f>IFERROR(VLOOKUP(E42,Clients!$A$3:$T$500,3,FALSE)&amp;" "&amp;VLOOKUP(E42,Clients!$A$3:$T$500,4,FALSE),"")</f>
        <v/>
      </c>
    </row>
    <row r="43">
      <c r="F43">
        <f>IFERROR(VLOOKUP(E43,Clients!$A$3:$T$500,3,FALSE)&amp;" "&amp;VLOOKUP(E43,Clients!$A$3:$T$500,4,FALSE),"")</f>
        <v/>
      </c>
    </row>
    <row r="44">
      <c r="F44">
        <f>IFERROR(VLOOKUP(E44,Clients!$A$3:$T$500,3,FALSE)&amp;" "&amp;VLOOKUP(E44,Clients!$A$3:$T$500,4,FALSE),"")</f>
        <v/>
      </c>
    </row>
    <row r="45">
      <c r="F45">
        <f>IFERROR(VLOOKUP(E45,Clients!$A$3:$T$500,3,FALSE)&amp;" "&amp;VLOOKUP(E45,Clients!$A$3:$T$500,4,FALSE),"")</f>
        <v/>
      </c>
    </row>
    <row r="46">
      <c r="F46">
        <f>IFERROR(VLOOKUP(E46,Clients!$A$3:$T$500,3,FALSE)&amp;" "&amp;VLOOKUP(E46,Clients!$A$3:$T$500,4,FALSE),"")</f>
        <v/>
      </c>
    </row>
    <row r="47">
      <c r="F47">
        <f>IFERROR(VLOOKUP(E47,Clients!$A$3:$T$500,3,FALSE)&amp;" "&amp;VLOOKUP(E47,Clients!$A$3:$T$500,4,FALSE),"")</f>
        <v/>
      </c>
    </row>
    <row r="48">
      <c r="F48">
        <f>IFERROR(VLOOKUP(E48,Clients!$A$3:$T$500,3,FALSE)&amp;" "&amp;VLOOKUP(E48,Clients!$A$3:$T$500,4,FALSE),"")</f>
        <v/>
      </c>
    </row>
    <row r="49">
      <c r="F49">
        <f>IFERROR(VLOOKUP(E49,Clients!$A$3:$T$500,3,FALSE)&amp;" "&amp;VLOOKUP(E49,Clients!$A$3:$T$500,4,FALSE),"")</f>
        <v/>
      </c>
    </row>
    <row r="50">
      <c r="F50">
        <f>IFERROR(VLOOKUP(E50,Clients!$A$3:$T$500,3,FALSE)&amp;" "&amp;VLOOKUP(E50,Clients!$A$3:$T$500,4,FALSE),"")</f>
        <v/>
      </c>
    </row>
    <row r="51">
      <c r="F51">
        <f>IFERROR(VLOOKUP(E51,Clients!$A$3:$T$500,3,FALSE)&amp;" "&amp;VLOOKUP(E51,Clients!$A$3:$T$500,4,FALSE),"")</f>
        <v/>
      </c>
    </row>
    <row r="52">
      <c r="F52">
        <f>IFERROR(VLOOKUP(E52,Clients!$A$3:$T$500,3,FALSE)&amp;" "&amp;VLOOKUP(E52,Clients!$A$3:$T$500,4,FALSE),"")</f>
        <v/>
      </c>
    </row>
    <row r="53">
      <c r="F53">
        <f>IFERROR(VLOOKUP(E53,Clients!$A$3:$T$500,3,FALSE)&amp;" "&amp;VLOOKUP(E53,Clients!$A$3:$T$500,4,FALSE),"")</f>
        <v/>
      </c>
    </row>
    <row r="54">
      <c r="F54">
        <f>IFERROR(VLOOKUP(E54,Clients!$A$3:$T$500,3,FALSE)&amp;" "&amp;VLOOKUP(E54,Clients!$A$3:$T$500,4,FALSE),"")</f>
        <v/>
      </c>
    </row>
    <row r="55">
      <c r="F55">
        <f>IFERROR(VLOOKUP(E55,Clients!$A$3:$T$500,3,FALSE)&amp;" "&amp;VLOOKUP(E55,Clients!$A$3:$T$500,4,FALSE),"")</f>
        <v/>
      </c>
    </row>
    <row r="56">
      <c r="F56">
        <f>IFERROR(VLOOKUP(E56,Clients!$A$3:$T$500,3,FALSE)&amp;" "&amp;VLOOKUP(E56,Clients!$A$3:$T$500,4,FALSE),"")</f>
        <v/>
      </c>
    </row>
    <row r="57">
      <c r="F57">
        <f>IFERROR(VLOOKUP(E57,Clients!$A$3:$T$500,3,FALSE)&amp;" "&amp;VLOOKUP(E57,Clients!$A$3:$T$500,4,FALSE),"")</f>
        <v/>
      </c>
    </row>
    <row r="58">
      <c r="F58">
        <f>IFERROR(VLOOKUP(E58,Clients!$A$3:$T$500,3,FALSE)&amp;" "&amp;VLOOKUP(E58,Clients!$A$3:$T$500,4,FALSE),"")</f>
        <v/>
      </c>
    </row>
    <row r="59">
      <c r="F59">
        <f>IFERROR(VLOOKUP(E59,Clients!$A$3:$T$500,3,FALSE)&amp;" "&amp;VLOOKUP(E59,Clients!$A$3:$T$500,4,FALSE),"")</f>
        <v/>
      </c>
    </row>
    <row r="60">
      <c r="F60">
        <f>IFERROR(VLOOKUP(E60,Clients!$A$3:$T$500,3,FALSE)&amp;" "&amp;VLOOKUP(E60,Clients!$A$3:$T$500,4,FALSE),"")</f>
        <v/>
      </c>
    </row>
    <row r="61">
      <c r="F61">
        <f>IFERROR(VLOOKUP(E61,Clients!$A$3:$T$500,3,FALSE)&amp;" "&amp;VLOOKUP(E61,Clients!$A$3:$T$500,4,FALSE),"")</f>
        <v/>
      </c>
    </row>
    <row r="62">
      <c r="F62">
        <f>IFERROR(VLOOKUP(E62,Clients!$A$3:$T$500,3,FALSE)&amp;" "&amp;VLOOKUP(E62,Clients!$A$3:$T$500,4,FALSE),"")</f>
        <v/>
      </c>
    </row>
    <row r="63">
      <c r="F63">
        <f>IFERROR(VLOOKUP(E63,Clients!$A$3:$T$500,3,FALSE)&amp;" "&amp;VLOOKUP(E63,Clients!$A$3:$T$500,4,FALSE),"")</f>
        <v/>
      </c>
    </row>
    <row r="64">
      <c r="F64">
        <f>IFERROR(VLOOKUP(E64,Clients!$A$3:$T$500,3,FALSE)&amp;" "&amp;VLOOKUP(E64,Clients!$A$3:$T$500,4,FALSE),"")</f>
        <v/>
      </c>
    </row>
    <row r="65">
      <c r="F65">
        <f>IFERROR(VLOOKUP(E65,Clients!$A$3:$T$500,3,FALSE)&amp;" "&amp;VLOOKUP(E65,Clients!$A$3:$T$500,4,FALSE),"")</f>
        <v/>
      </c>
    </row>
    <row r="66">
      <c r="F66">
        <f>IFERROR(VLOOKUP(E66,Clients!$A$3:$T$500,3,FALSE)&amp;" "&amp;VLOOKUP(E66,Clients!$A$3:$T$500,4,FALSE),"")</f>
        <v/>
      </c>
    </row>
    <row r="67">
      <c r="F67">
        <f>IFERROR(VLOOKUP(E67,Clients!$A$3:$T$500,3,FALSE)&amp;" "&amp;VLOOKUP(E67,Clients!$A$3:$T$500,4,FALSE),"")</f>
        <v/>
      </c>
    </row>
    <row r="68">
      <c r="F68">
        <f>IFERROR(VLOOKUP(E68,Clients!$A$3:$T$500,3,FALSE)&amp;" "&amp;VLOOKUP(E68,Clients!$A$3:$T$500,4,FALSE),"")</f>
        <v/>
      </c>
    </row>
    <row r="69">
      <c r="F69">
        <f>IFERROR(VLOOKUP(E69,Clients!$A$3:$T$500,3,FALSE)&amp;" "&amp;VLOOKUP(E69,Clients!$A$3:$T$500,4,FALSE),"")</f>
        <v/>
      </c>
    </row>
    <row r="70">
      <c r="F70">
        <f>IFERROR(VLOOKUP(E70,Clients!$A$3:$T$500,3,FALSE)&amp;" "&amp;VLOOKUP(E70,Clients!$A$3:$T$500,4,FALSE),"")</f>
        <v/>
      </c>
    </row>
    <row r="71">
      <c r="F71">
        <f>IFERROR(VLOOKUP(E71,Clients!$A$3:$T$500,3,FALSE)&amp;" "&amp;VLOOKUP(E71,Clients!$A$3:$T$500,4,FALSE),"")</f>
        <v/>
      </c>
    </row>
    <row r="72">
      <c r="F72">
        <f>IFERROR(VLOOKUP(E72,Clients!$A$3:$T$500,3,FALSE)&amp;" "&amp;VLOOKUP(E72,Clients!$A$3:$T$500,4,FALSE),"")</f>
        <v/>
      </c>
    </row>
    <row r="73">
      <c r="F73">
        <f>IFERROR(VLOOKUP(E73,Clients!$A$3:$T$500,3,FALSE)&amp;" "&amp;VLOOKUP(E73,Clients!$A$3:$T$500,4,FALSE),"")</f>
        <v/>
      </c>
    </row>
    <row r="74">
      <c r="F74">
        <f>IFERROR(VLOOKUP(E74,Clients!$A$3:$T$500,3,FALSE)&amp;" "&amp;VLOOKUP(E74,Clients!$A$3:$T$500,4,FALSE),"")</f>
        <v/>
      </c>
    </row>
    <row r="75">
      <c r="F75">
        <f>IFERROR(VLOOKUP(E75,Clients!$A$3:$T$500,3,FALSE)&amp;" "&amp;VLOOKUP(E75,Clients!$A$3:$T$500,4,FALSE),"")</f>
        <v/>
      </c>
    </row>
    <row r="76">
      <c r="F76">
        <f>IFERROR(VLOOKUP(E76,Clients!$A$3:$T$500,3,FALSE)&amp;" "&amp;VLOOKUP(E76,Clients!$A$3:$T$500,4,FALSE),"")</f>
        <v/>
      </c>
    </row>
    <row r="77">
      <c r="F77">
        <f>IFERROR(VLOOKUP(E77,Clients!$A$3:$T$500,3,FALSE)&amp;" "&amp;VLOOKUP(E77,Clients!$A$3:$T$500,4,FALSE),"")</f>
        <v/>
      </c>
    </row>
    <row r="78">
      <c r="F78">
        <f>IFERROR(VLOOKUP(E78,Clients!$A$3:$T$500,3,FALSE)&amp;" "&amp;VLOOKUP(E78,Clients!$A$3:$T$500,4,FALSE),"")</f>
        <v/>
      </c>
    </row>
    <row r="79">
      <c r="F79">
        <f>IFERROR(VLOOKUP(E79,Clients!$A$3:$T$500,3,FALSE)&amp;" "&amp;VLOOKUP(E79,Clients!$A$3:$T$500,4,FALSE),"")</f>
        <v/>
      </c>
    </row>
    <row r="80">
      <c r="F80">
        <f>IFERROR(VLOOKUP(E80,Clients!$A$3:$T$500,3,FALSE)&amp;" "&amp;VLOOKUP(E80,Clients!$A$3:$T$500,4,FALSE),"")</f>
        <v/>
      </c>
    </row>
    <row r="81">
      <c r="F81">
        <f>IFERROR(VLOOKUP(E81,Clients!$A$3:$T$500,3,FALSE)&amp;" "&amp;VLOOKUP(E81,Clients!$A$3:$T$500,4,FALSE),"")</f>
        <v/>
      </c>
    </row>
    <row r="82">
      <c r="F82">
        <f>IFERROR(VLOOKUP(E82,Clients!$A$3:$T$500,3,FALSE)&amp;" "&amp;VLOOKUP(E82,Clients!$A$3:$T$500,4,FALSE),"")</f>
        <v/>
      </c>
    </row>
    <row r="83">
      <c r="F83">
        <f>IFERROR(VLOOKUP(E83,Clients!$A$3:$T$500,3,FALSE)&amp;" "&amp;VLOOKUP(E83,Clients!$A$3:$T$500,4,FALSE),"")</f>
        <v/>
      </c>
    </row>
    <row r="84">
      <c r="F84">
        <f>IFERROR(VLOOKUP(E84,Clients!$A$3:$T$500,3,FALSE)&amp;" "&amp;VLOOKUP(E84,Clients!$A$3:$T$500,4,FALSE),"")</f>
        <v/>
      </c>
    </row>
    <row r="85">
      <c r="F85">
        <f>IFERROR(VLOOKUP(E85,Clients!$A$3:$T$500,3,FALSE)&amp;" "&amp;VLOOKUP(E85,Clients!$A$3:$T$500,4,FALSE),"")</f>
        <v/>
      </c>
    </row>
    <row r="86">
      <c r="F86">
        <f>IFERROR(VLOOKUP(E86,Clients!$A$3:$T$500,3,FALSE)&amp;" "&amp;VLOOKUP(E86,Clients!$A$3:$T$500,4,FALSE),"")</f>
        <v/>
      </c>
    </row>
    <row r="87">
      <c r="F87">
        <f>IFERROR(VLOOKUP(E87,Clients!$A$3:$T$500,3,FALSE)&amp;" "&amp;VLOOKUP(E87,Clients!$A$3:$T$500,4,FALSE),"")</f>
        <v/>
      </c>
    </row>
    <row r="88">
      <c r="F88">
        <f>IFERROR(VLOOKUP(E88,Clients!$A$3:$T$500,3,FALSE)&amp;" "&amp;VLOOKUP(E88,Clients!$A$3:$T$500,4,FALSE),"")</f>
        <v/>
      </c>
    </row>
    <row r="89">
      <c r="F89">
        <f>IFERROR(VLOOKUP(E89,Clients!$A$3:$T$500,3,FALSE)&amp;" "&amp;VLOOKUP(E89,Clients!$A$3:$T$500,4,FALSE),"")</f>
        <v/>
      </c>
    </row>
    <row r="90">
      <c r="F90">
        <f>IFERROR(VLOOKUP(E90,Clients!$A$3:$T$500,3,FALSE)&amp;" "&amp;VLOOKUP(E90,Clients!$A$3:$T$500,4,FALSE),"")</f>
        <v/>
      </c>
    </row>
    <row r="91">
      <c r="F91">
        <f>IFERROR(VLOOKUP(E91,Clients!$A$3:$T$500,3,FALSE)&amp;" "&amp;VLOOKUP(E91,Clients!$A$3:$T$500,4,FALSE),"")</f>
        <v/>
      </c>
    </row>
    <row r="92">
      <c r="F92">
        <f>IFERROR(VLOOKUP(E92,Clients!$A$3:$T$500,3,FALSE)&amp;" "&amp;VLOOKUP(E92,Clients!$A$3:$T$500,4,FALSE),"")</f>
        <v/>
      </c>
    </row>
    <row r="93">
      <c r="F93">
        <f>IFERROR(VLOOKUP(E93,Clients!$A$3:$T$500,3,FALSE)&amp;" "&amp;VLOOKUP(E93,Clients!$A$3:$T$500,4,FALSE),"")</f>
        <v/>
      </c>
    </row>
    <row r="94">
      <c r="F94">
        <f>IFERROR(VLOOKUP(E94,Clients!$A$3:$T$500,3,FALSE)&amp;" "&amp;VLOOKUP(E94,Clients!$A$3:$T$500,4,FALSE),"")</f>
        <v/>
      </c>
    </row>
    <row r="95">
      <c r="F95">
        <f>IFERROR(VLOOKUP(E95,Clients!$A$3:$T$500,3,FALSE)&amp;" "&amp;VLOOKUP(E95,Clients!$A$3:$T$500,4,FALSE),"")</f>
        <v/>
      </c>
    </row>
    <row r="96">
      <c r="F96">
        <f>IFERROR(VLOOKUP(E96,Clients!$A$3:$T$500,3,FALSE)&amp;" "&amp;VLOOKUP(E96,Clients!$A$3:$T$500,4,FALSE),"")</f>
        <v/>
      </c>
    </row>
    <row r="97">
      <c r="F97">
        <f>IFERROR(VLOOKUP(E97,Clients!$A$3:$T$500,3,FALSE)&amp;" "&amp;VLOOKUP(E97,Clients!$A$3:$T$500,4,FALSE),"")</f>
        <v/>
      </c>
    </row>
    <row r="98">
      <c r="F98">
        <f>IFERROR(VLOOKUP(E98,Clients!$A$3:$T$500,3,FALSE)&amp;" "&amp;VLOOKUP(E98,Clients!$A$3:$T$500,4,FALSE),"")</f>
        <v/>
      </c>
    </row>
    <row r="99">
      <c r="F99">
        <f>IFERROR(VLOOKUP(E99,Clients!$A$3:$T$500,3,FALSE)&amp;" "&amp;VLOOKUP(E99,Clients!$A$3:$T$500,4,FALSE),"")</f>
        <v/>
      </c>
    </row>
    <row r="100">
      <c r="F100">
        <f>IFERROR(VLOOKUP(E100,Clients!$A$3:$T$500,3,FALSE)&amp;" "&amp;VLOOKUP(E100,Clients!$A$3:$T$500,4,FALSE),"")</f>
        <v/>
      </c>
    </row>
    <row r="101">
      <c r="F101">
        <f>IFERROR(VLOOKUP(E101,Clients!$A$3:$T$500,3,FALSE)&amp;" "&amp;VLOOKUP(E101,Clients!$A$3:$T$500,4,FALSE),"")</f>
        <v/>
      </c>
    </row>
    <row r="102">
      <c r="F102">
        <f>IFERROR(VLOOKUP(E102,Clients!$A$3:$T$500,3,FALSE)&amp;" "&amp;VLOOKUP(E102,Clients!$A$3:$T$500,4,FALSE),"")</f>
        <v/>
      </c>
    </row>
    <row r="103">
      <c r="F103">
        <f>IFERROR(VLOOKUP(E103,Clients!$A$3:$T$500,3,FALSE)&amp;" "&amp;VLOOKUP(E103,Clients!$A$3:$T$500,4,FALSE),"")</f>
        <v/>
      </c>
    </row>
    <row r="104">
      <c r="F104">
        <f>IFERROR(VLOOKUP(E104,Clients!$A$3:$T$500,3,FALSE)&amp;" "&amp;VLOOKUP(E104,Clients!$A$3:$T$500,4,FALSE),"")</f>
        <v/>
      </c>
    </row>
    <row r="105">
      <c r="F105">
        <f>IFERROR(VLOOKUP(E105,Clients!$A$3:$T$500,3,FALSE)&amp;" "&amp;VLOOKUP(E105,Clients!$A$3:$T$500,4,FALSE),"")</f>
        <v/>
      </c>
    </row>
    <row r="106">
      <c r="F106">
        <f>IFERROR(VLOOKUP(E106,Clients!$A$3:$T$500,3,FALSE)&amp;" "&amp;VLOOKUP(E106,Clients!$A$3:$T$500,4,FALSE),"")</f>
        <v/>
      </c>
    </row>
    <row r="107">
      <c r="F107">
        <f>IFERROR(VLOOKUP(E107,Clients!$A$3:$T$500,3,FALSE)&amp;" "&amp;VLOOKUP(E107,Clients!$A$3:$T$500,4,FALSE),"")</f>
        <v/>
      </c>
    </row>
    <row r="108">
      <c r="F108">
        <f>IFERROR(VLOOKUP(E108,Clients!$A$3:$T$500,3,FALSE)&amp;" "&amp;VLOOKUP(E108,Clients!$A$3:$T$500,4,FALSE),"")</f>
        <v/>
      </c>
    </row>
    <row r="109">
      <c r="F109">
        <f>IFERROR(VLOOKUP(E109,Clients!$A$3:$T$500,3,FALSE)&amp;" "&amp;VLOOKUP(E109,Clients!$A$3:$T$500,4,FALSE),"")</f>
        <v/>
      </c>
    </row>
    <row r="110">
      <c r="F110">
        <f>IFERROR(VLOOKUP(E110,Clients!$A$3:$T$500,3,FALSE)&amp;" "&amp;VLOOKUP(E110,Clients!$A$3:$T$500,4,FALSE),"")</f>
        <v/>
      </c>
    </row>
    <row r="111">
      <c r="F111">
        <f>IFERROR(VLOOKUP(E111,Clients!$A$3:$T$500,3,FALSE)&amp;" "&amp;VLOOKUP(E111,Clients!$A$3:$T$500,4,FALSE),"")</f>
        <v/>
      </c>
    </row>
    <row r="112">
      <c r="F112">
        <f>IFERROR(VLOOKUP(E112,Clients!$A$3:$T$500,3,FALSE)&amp;" "&amp;VLOOKUP(E112,Clients!$A$3:$T$500,4,FALSE),"")</f>
        <v/>
      </c>
    </row>
    <row r="113">
      <c r="F113">
        <f>IFERROR(VLOOKUP(E113,Clients!$A$3:$T$500,3,FALSE)&amp;" "&amp;VLOOKUP(E113,Clients!$A$3:$T$500,4,FALSE),"")</f>
        <v/>
      </c>
    </row>
    <row r="114">
      <c r="F114">
        <f>IFERROR(VLOOKUP(E114,Clients!$A$3:$T$500,3,FALSE)&amp;" "&amp;VLOOKUP(E114,Clients!$A$3:$T$500,4,FALSE),"")</f>
        <v/>
      </c>
    </row>
    <row r="115">
      <c r="F115">
        <f>IFERROR(VLOOKUP(E115,Clients!$A$3:$T$500,3,FALSE)&amp;" "&amp;VLOOKUP(E115,Clients!$A$3:$T$500,4,FALSE),"")</f>
        <v/>
      </c>
    </row>
    <row r="116">
      <c r="F116">
        <f>IFERROR(VLOOKUP(E116,Clients!$A$3:$T$500,3,FALSE)&amp;" "&amp;VLOOKUP(E116,Clients!$A$3:$T$500,4,FALSE),"")</f>
        <v/>
      </c>
    </row>
    <row r="117">
      <c r="F117">
        <f>IFERROR(VLOOKUP(E117,Clients!$A$3:$T$500,3,FALSE)&amp;" "&amp;VLOOKUP(E117,Clients!$A$3:$T$500,4,FALSE),"")</f>
        <v/>
      </c>
    </row>
    <row r="118">
      <c r="F118">
        <f>IFERROR(VLOOKUP(E118,Clients!$A$3:$T$500,3,FALSE)&amp;" "&amp;VLOOKUP(E118,Clients!$A$3:$T$500,4,FALSE),"")</f>
        <v/>
      </c>
    </row>
    <row r="119">
      <c r="F119">
        <f>IFERROR(VLOOKUP(E119,Clients!$A$3:$T$500,3,FALSE)&amp;" "&amp;VLOOKUP(E119,Clients!$A$3:$T$500,4,FALSE),"")</f>
        <v/>
      </c>
    </row>
    <row r="120">
      <c r="F120">
        <f>IFERROR(VLOOKUP(E120,Clients!$A$3:$T$500,3,FALSE)&amp;" "&amp;VLOOKUP(E120,Clients!$A$3:$T$500,4,FALSE),"")</f>
        <v/>
      </c>
    </row>
    <row r="121">
      <c r="F121">
        <f>IFERROR(VLOOKUP(E121,Clients!$A$3:$T$500,3,FALSE)&amp;" "&amp;VLOOKUP(E121,Clients!$A$3:$T$500,4,FALSE),"")</f>
        <v/>
      </c>
    </row>
    <row r="122">
      <c r="F122">
        <f>IFERROR(VLOOKUP(E122,Clients!$A$3:$T$500,3,FALSE)&amp;" "&amp;VLOOKUP(E122,Clients!$A$3:$T$500,4,FALSE),"")</f>
        <v/>
      </c>
    </row>
    <row r="123">
      <c r="F123">
        <f>IFERROR(VLOOKUP(E123,Clients!$A$3:$T$500,3,FALSE)&amp;" "&amp;VLOOKUP(E123,Clients!$A$3:$T$500,4,FALSE),"")</f>
        <v/>
      </c>
    </row>
    <row r="124">
      <c r="F124">
        <f>IFERROR(VLOOKUP(E124,Clients!$A$3:$T$500,3,FALSE)&amp;" "&amp;VLOOKUP(E124,Clients!$A$3:$T$500,4,FALSE),"")</f>
        <v/>
      </c>
    </row>
    <row r="125">
      <c r="F125">
        <f>IFERROR(VLOOKUP(E125,Clients!$A$3:$T$500,3,FALSE)&amp;" "&amp;VLOOKUP(E125,Clients!$A$3:$T$500,4,FALSE),"")</f>
        <v/>
      </c>
    </row>
    <row r="126">
      <c r="F126">
        <f>IFERROR(VLOOKUP(E126,Clients!$A$3:$T$500,3,FALSE)&amp;" "&amp;VLOOKUP(E126,Clients!$A$3:$T$500,4,FALSE),"")</f>
        <v/>
      </c>
    </row>
    <row r="127">
      <c r="F127">
        <f>IFERROR(VLOOKUP(E127,Clients!$A$3:$T$500,3,FALSE)&amp;" "&amp;VLOOKUP(E127,Clients!$A$3:$T$500,4,FALSE),"")</f>
        <v/>
      </c>
    </row>
    <row r="128">
      <c r="F128">
        <f>IFERROR(VLOOKUP(E128,Clients!$A$3:$T$500,3,FALSE)&amp;" "&amp;VLOOKUP(E128,Clients!$A$3:$T$500,4,FALSE),"")</f>
        <v/>
      </c>
    </row>
    <row r="129">
      <c r="F129">
        <f>IFERROR(VLOOKUP(E129,Clients!$A$3:$T$500,3,FALSE)&amp;" "&amp;VLOOKUP(E129,Clients!$A$3:$T$500,4,FALSE),"")</f>
        <v/>
      </c>
    </row>
    <row r="130">
      <c r="F130">
        <f>IFERROR(VLOOKUP(E130,Clients!$A$3:$T$500,3,FALSE)&amp;" "&amp;VLOOKUP(E130,Clients!$A$3:$T$500,4,FALSE),"")</f>
        <v/>
      </c>
    </row>
    <row r="131">
      <c r="F131">
        <f>IFERROR(VLOOKUP(E131,Clients!$A$3:$T$500,3,FALSE)&amp;" "&amp;VLOOKUP(E131,Clients!$A$3:$T$500,4,FALSE),"")</f>
        <v/>
      </c>
    </row>
    <row r="132">
      <c r="F132">
        <f>IFERROR(VLOOKUP(E132,Clients!$A$3:$T$500,3,FALSE)&amp;" "&amp;VLOOKUP(E132,Clients!$A$3:$T$500,4,FALSE),"")</f>
        <v/>
      </c>
    </row>
    <row r="133">
      <c r="F133">
        <f>IFERROR(VLOOKUP(E133,Clients!$A$3:$T$500,3,FALSE)&amp;" "&amp;VLOOKUP(E133,Clients!$A$3:$T$500,4,FALSE),"")</f>
        <v/>
      </c>
    </row>
    <row r="134">
      <c r="F134">
        <f>IFERROR(VLOOKUP(E134,Clients!$A$3:$T$500,3,FALSE)&amp;" "&amp;VLOOKUP(E134,Clients!$A$3:$T$500,4,FALSE),"")</f>
        <v/>
      </c>
    </row>
    <row r="135">
      <c r="F135">
        <f>IFERROR(VLOOKUP(E135,Clients!$A$3:$T$500,3,FALSE)&amp;" "&amp;VLOOKUP(E135,Clients!$A$3:$T$500,4,FALSE),"")</f>
        <v/>
      </c>
    </row>
    <row r="136">
      <c r="F136">
        <f>IFERROR(VLOOKUP(E136,Clients!$A$3:$T$500,3,FALSE)&amp;" "&amp;VLOOKUP(E136,Clients!$A$3:$T$500,4,FALSE),"")</f>
        <v/>
      </c>
    </row>
    <row r="137">
      <c r="F137">
        <f>IFERROR(VLOOKUP(E137,Clients!$A$3:$T$500,3,FALSE)&amp;" "&amp;VLOOKUP(E137,Clients!$A$3:$T$500,4,FALSE),"")</f>
        <v/>
      </c>
    </row>
    <row r="138">
      <c r="F138">
        <f>IFERROR(VLOOKUP(E138,Clients!$A$3:$T$500,3,FALSE)&amp;" "&amp;VLOOKUP(E138,Clients!$A$3:$T$500,4,FALSE),"")</f>
        <v/>
      </c>
    </row>
    <row r="139">
      <c r="F139">
        <f>IFERROR(VLOOKUP(E139,Clients!$A$3:$T$500,3,FALSE)&amp;" "&amp;VLOOKUP(E139,Clients!$A$3:$T$500,4,FALSE),"")</f>
        <v/>
      </c>
    </row>
    <row r="140">
      <c r="F140">
        <f>IFERROR(VLOOKUP(E140,Clients!$A$3:$T$500,3,FALSE)&amp;" "&amp;VLOOKUP(E140,Clients!$A$3:$T$500,4,FALSE),"")</f>
        <v/>
      </c>
    </row>
    <row r="141">
      <c r="F141">
        <f>IFERROR(VLOOKUP(E141,Clients!$A$3:$T$500,3,FALSE)&amp;" "&amp;VLOOKUP(E141,Clients!$A$3:$T$500,4,FALSE),"")</f>
        <v/>
      </c>
    </row>
    <row r="142">
      <c r="F142">
        <f>IFERROR(VLOOKUP(E142,Clients!$A$3:$T$500,3,FALSE)&amp;" "&amp;VLOOKUP(E142,Clients!$A$3:$T$500,4,FALSE),"")</f>
        <v/>
      </c>
    </row>
    <row r="143">
      <c r="F143">
        <f>IFERROR(VLOOKUP(E143,Clients!$A$3:$T$500,3,FALSE)&amp;" "&amp;VLOOKUP(E143,Clients!$A$3:$T$500,4,FALSE),"")</f>
        <v/>
      </c>
    </row>
    <row r="144">
      <c r="F144">
        <f>IFERROR(VLOOKUP(E144,Clients!$A$3:$T$500,3,FALSE)&amp;" "&amp;VLOOKUP(E144,Clients!$A$3:$T$500,4,FALSE),"")</f>
        <v/>
      </c>
    </row>
    <row r="145">
      <c r="F145">
        <f>IFERROR(VLOOKUP(E145,Clients!$A$3:$T$500,3,FALSE)&amp;" "&amp;VLOOKUP(E145,Clients!$A$3:$T$500,4,FALSE),"")</f>
        <v/>
      </c>
    </row>
    <row r="146">
      <c r="F146">
        <f>IFERROR(VLOOKUP(E146,Clients!$A$3:$T$500,3,FALSE)&amp;" "&amp;VLOOKUP(E146,Clients!$A$3:$T$500,4,FALSE),"")</f>
        <v/>
      </c>
    </row>
    <row r="147">
      <c r="F147">
        <f>IFERROR(VLOOKUP(E147,Clients!$A$3:$T$500,3,FALSE)&amp;" "&amp;VLOOKUP(E147,Clients!$A$3:$T$500,4,FALSE),"")</f>
        <v/>
      </c>
    </row>
    <row r="148">
      <c r="F148">
        <f>IFERROR(VLOOKUP(E148,Clients!$A$3:$T$500,3,FALSE)&amp;" "&amp;VLOOKUP(E148,Clients!$A$3:$T$500,4,FALSE),"")</f>
        <v/>
      </c>
    </row>
    <row r="149">
      <c r="F149">
        <f>IFERROR(VLOOKUP(E149,Clients!$A$3:$T$500,3,FALSE)&amp;" "&amp;VLOOKUP(E149,Clients!$A$3:$T$500,4,FALSE),"")</f>
        <v/>
      </c>
    </row>
    <row r="150">
      <c r="F150">
        <f>IFERROR(VLOOKUP(E150,Clients!$A$3:$T$500,3,FALSE)&amp;" "&amp;VLOOKUP(E150,Clients!$A$3:$T$500,4,FALSE),"")</f>
        <v/>
      </c>
    </row>
    <row r="151">
      <c r="F151">
        <f>IFERROR(VLOOKUP(E151,Clients!$A$3:$T$500,3,FALSE)&amp;" "&amp;VLOOKUP(E151,Clients!$A$3:$T$500,4,FALSE),"")</f>
        <v/>
      </c>
    </row>
    <row r="152">
      <c r="F152">
        <f>IFERROR(VLOOKUP(E152,Clients!$A$3:$T$500,3,FALSE)&amp;" "&amp;VLOOKUP(E152,Clients!$A$3:$T$500,4,FALSE),"")</f>
        <v/>
      </c>
    </row>
    <row r="153">
      <c r="F153">
        <f>IFERROR(VLOOKUP(E153,Clients!$A$3:$T$500,3,FALSE)&amp;" "&amp;VLOOKUP(E153,Clients!$A$3:$T$500,4,FALSE),"")</f>
        <v/>
      </c>
    </row>
    <row r="154">
      <c r="F154">
        <f>IFERROR(VLOOKUP(E154,Clients!$A$3:$T$500,3,FALSE)&amp;" "&amp;VLOOKUP(E154,Clients!$A$3:$T$500,4,FALSE),"")</f>
        <v/>
      </c>
    </row>
    <row r="155">
      <c r="F155">
        <f>IFERROR(VLOOKUP(E155,Clients!$A$3:$T$500,3,FALSE)&amp;" "&amp;VLOOKUP(E155,Clients!$A$3:$T$500,4,FALSE),"")</f>
        <v/>
      </c>
    </row>
    <row r="156">
      <c r="F156">
        <f>IFERROR(VLOOKUP(E156,Clients!$A$3:$T$500,3,FALSE)&amp;" "&amp;VLOOKUP(E156,Clients!$A$3:$T$500,4,FALSE),"")</f>
        <v/>
      </c>
    </row>
    <row r="157">
      <c r="F157">
        <f>IFERROR(VLOOKUP(E157,Clients!$A$3:$T$500,3,FALSE)&amp;" "&amp;VLOOKUP(E157,Clients!$A$3:$T$500,4,FALSE),"")</f>
        <v/>
      </c>
    </row>
    <row r="158">
      <c r="F158">
        <f>IFERROR(VLOOKUP(E158,Clients!$A$3:$T$500,3,FALSE)&amp;" "&amp;VLOOKUP(E158,Clients!$A$3:$T$500,4,FALSE),"")</f>
        <v/>
      </c>
    </row>
    <row r="159">
      <c r="F159">
        <f>IFERROR(VLOOKUP(E159,Clients!$A$3:$T$500,3,FALSE)&amp;" "&amp;VLOOKUP(E159,Clients!$A$3:$T$500,4,FALSE),"")</f>
        <v/>
      </c>
    </row>
    <row r="160">
      <c r="F160">
        <f>IFERROR(VLOOKUP(E160,Clients!$A$3:$T$500,3,FALSE)&amp;" "&amp;VLOOKUP(E160,Clients!$A$3:$T$500,4,FALSE),"")</f>
        <v/>
      </c>
    </row>
    <row r="161">
      <c r="F161">
        <f>IFERROR(VLOOKUP(E161,Clients!$A$3:$T$500,3,FALSE)&amp;" "&amp;VLOOKUP(E161,Clients!$A$3:$T$500,4,FALSE),"")</f>
        <v/>
      </c>
    </row>
    <row r="162">
      <c r="F162">
        <f>IFERROR(VLOOKUP(E162,Clients!$A$3:$T$500,3,FALSE)&amp;" "&amp;VLOOKUP(E162,Clients!$A$3:$T$500,4,FALSE),"")</f>
        <v/>
      </c>
    </row>
    <row r="163">
      <c r="F163">
        <f>IFERROR(VLOOKUP(E163,Clients!$A$3:$T$500,3,FALSE)&amp;" "&amp;VLOOKUP(E163,Clients!$A$3:$T$500,4,FALSE),"")</f>
        <v/>
      </c>
    </row>
    <row r="164">
      <c r="F164">
        <f>IFERROR(VLOOKUP(E164,Clients!$A$3:$T$500,3,FALSE)&amp;" "&amp;VLOOKUP(E164,Clients!$A$3:$T$500,4,FALSE),"")</f>
        <v/>
      </c>
    </row>
    <row r="165">
      <c r="F165">
        <f>IFERROR(VLOOKUP(E165,Clients!$A$3:$T$500,3,FALSE)&amp;" "&amp;VLOOKUP(E165,Clients!$A$3:$T$500,4,FALSE),"")</f>
        <v/>
      </c>
    </row>
    <row r="166">
      <c r="F166">
        <f>IFERROR(VLOOKUP(E166,Clients!$A$3:$T$500,3,FALSE)&amp;" "&amp;VLOOKUP(E166,Clients!$A$3:$T$500,4,FALSE),"")</f>
        <v/>
      </c>
    </row>
    <row r="167">
      <c r="F167">
        <f>IFERROR(VLOOKUP(E167,Clients!$A$3:$T$500,3,FALSE)&amp;" "&amp;VLOOKUP(E167,Clients!$A$3:$T$500,4,FALSE),"")</f>
        <v/>
      </c>
    </row>
    <row r="168">
      <c r="F168">
        <f>IFERROR(VLOOKUP(E168,Clients!$A$3:$T$500,3,FALSE)&amp;" "&amp;VLOOKUP(E168,Clients!$A$3:$T$500,4,FALSE),"")</f>
        <v/>
      </c>
    </row>
    <row r="169">
      <c r="F169">
        <f>IFERROR(VLOOKUP(E169,Clients!$A$3:$T$500,3,FALSE)&amp;" "&amp;VLOOKUP(E169,Clients!$A$3:$T$500,4,FALSE),"")</f>
        <v/>
      </c>
    </row>
    <row r="170">
      <c r="F170">
        <f>IFERROR(VLOOKUP(E170,Clients!$A$3:$T$500,3,FALSE)&amp;" "&amp;VLOOKUP(E170,Clients!$A$3:$T$500,4,FALSE),"")</f>
        <v/>
      </c>
    </row>
    <row r="171">
      <c r="F171">
        <f>IFERROR(VLOOKUP(E171,Clients!$A$3:$T$500,3,FALSE)&amp;" "&amp;VLOOKUP(E171,Clients!$A$3:$T$500,4,FALSE),"")</f>
        <v/>
      </c>
    </row>
    <row r="172">
      <c r="F172">
        <f>IFERROR(VLOOKUP(E172,Clients!$A$3:$T$500,3,FALSE)&amp;" "&amp;VLOOKUP(E172,Clients!$A$3:$T$500,4,FALSE),"")</f>
        <v/>
      </c>
    </row>
    <row r="173">
      <c r="F173">
        <f>IFERROR(VLOOKUP(E173,Clients!$A$3:$T$500,3,FALSE)&amp;" "&amp;VLOOKUP(E173,Clients!$A$3:$T$500,4,FALSE),"")</f>
        <v/>
      </c>
    </row>
    <row r="174">
      <c r="F174">
        <f>IFERROR(VLOOKUP(E174,Clients!$A$3:$T$500,3,FALSE)&amp;" "&amp;VLOOKUP(E174,Clients!$A$3:$T$500,4,FALSE),"")</f>
        <v/>
      </c>
    </row>
    <row r="175">
      <c r="F175">
        <f>IFERROR(VLOOKUP(E175,Clients!$A$3:$T$500,3,FALSE)&amp;" "&amp;VLOOKUP(E175,Clients!$A$3:$T$500,4,FALSE),"")</f>
        <v/>
      </c>
    </row>
    <row r="176">
      <c r="F176">
        <f>IFERROR(VLOOKUP(E176,Clients!$A$3:$T$500,3,FALSE)&amp;" "&amp;VLOOKUP(E176,Clients!$A$3:$T$500,4,FALSE),"")</f>
        <v/>
      </c>
    </row>
    <row r="177">
      <c r="F177">
        <f>IFERROR(VLOOKUP(E177,Clients!$A$3:$T$500,3,FALSE)&amp;" "&amp;VLOOKUP(E177,Clients!$A$3:$T$500,4,FALSE),"")</f>
        <v/>
      </c>
    </row>
    <row r="178">
      <c r="F178">
        <f>IFERROR(VLOOKUP(E178,Clients!$A$3:$T$500,3,FALSE)&amp;" "&amp;VLOOKUP(E178,Clients!$A$3:$T$500,4,FALSE),"")</f>
        <v/>
      </c>
    </row>
    <row r="179">
      <c r="F179">
        <f>IFERROR(VLOOKUP(E179,Clients!$A$3:$T$500,3,FALSE)&amp;" "&amp;VLOOKUP(E179,Clients!$A$3:$T$500,4,FALSE),"")</f>
        <v/>
      </c>
    </row>
    <row r="180">
      <c r="F180">
        <f>IFERROR(VLOOKUP(E180,Clients!$A$3:$T$500,3,FALSE)&amp;" "&amp;VLOOKUP(E180,Clients!$A$3:$T$500,4,FALSE),"")</f>
        <v/>
      </c>
    </row>
    <row r="181">
      <c r="F181">
        <f>IFERROR(VLOOKUP(E181,Clients!$A$3:$T$500,3,FALSE)&amp;" "&amp;VLOOKUP(E181,Clients!$A$3:$T$500,4,FALSE),"")</f>
        <v/>
      </c>
    </row>
    <row r="182">
      <c r="F182">
        <f>IFERROR(VLOOKUP(E182,Clients!$A$3:$T$500,3,FALSE)&amp;" "&amp;VLOOKUP(E182,Clients!$A$3:$T$500,4,FALSE),"")</f>
        <v/>
      </c>
    </row>
    <row r="183">
      <c r="F183">
        <f>IFERROR(VLOOKUP(E183,Clients!$A$3:$T$500,3,FALSE)&amp;" "&amp;VLOOKUP(E183,Clients!$A$3:$T$500,4,FALSE),"")</f>
        <v/>
      </c>
    </row>
    <row r="184">
      <c r="F184">
        <f>IFERROR(VLOOKUP(E184,Clients!$A$3:$T$500,3,FALSE)&amp;" "&amp;VLOOKUP(E184,Clients!$A$3:$T$500,4,FALSE),"")</f>
        <v/>
      </c>
    </row>
    <row r="185">
      <c r="F185">
        <f>IFERROR(VLOOKUP(E185,Clients!$A$3:$T$500,3,FALSE)&amp;" "&amp;VLOOKUP(E185,Clients!$A$3:$T$500,4,FALSE),"")</f>
        <v/>
      </c>
    </row>
    <row r="186">
      <c r="F186">
        <f>IFERROR(VLOOKUP(E186,Clients!$A$3:$T$500,3,FALSE)&amp;" "&amp;VLOOKUP(E186,Clients!$A$3:$T$500,4,FALSE),"")</f>
        <v/>
      </c>
    </row>
    <row r="187">
      <c r="F187">
        <f>IFERROR(VLOOKUP(E187,Clients!$A$3:$T$500,3,FALSE)&amp;" "&amp;VLOOKUP(E187,Clients!$A$3:$T$500,4,FALSE),"")</f>
        <v/>
      </c>
    </row>
    <row r="188">
      <c r="F188">
        <f>IFERROR(VLOOKUP(E188,Clients!$A$3:$T$500,3,FALSE)&amp;" "&amp;VLOOKUP(E188,Clients!$A$3:$T$500,4,FALSE),"")</f>
        <v/>
      </c>
    </row>
    <row r="189">
      <c r="F189">
        <f>IFERROR(VLOOKUP(E189,Clients!$A$3:$T$500,3,FALSE)&amp;" "&amp;VLOOKUP(E189,Clients!$A$3:$T$500,4,FALSE),"")</f>
        <v/>
      </c>
    </row>
    <row r="190">
      <c r="F190">
        <f>IFERROR(VLOOKUP(E190,Clients!$A$3:$T$500,3,FALSE)&amp;" "&amp;VLOOKUP(E190,Clients!$A$3:$T$500,4,FALSE),"")</f>
        <v/>
      </c>
    </row>
    <row r="191">
      <c r="F191">
        <f>IFERROR(VLOOKUP(E191,Clients!$A$3:$T$500,3,FALSE)&amp;" "&amp;VLOOKUP(E191,Clients!$A$3:$T$500,4,FALSE),"")</f>
        <v/>
      </c>
    </row>
    <row r="192">
      <c r="F192">
        <f>IFERROR(VLOOKUP(E192,Clients!$A$3:$T$500,3,FALSE)&amp;" "&amp;VLOOKUP(E192,Clients!$A$3:$T$500,4,FALSE),"")</f>
        <v/>
      </c>
    </row>
    <row r="193">
      <c r="F193">
        <f>IFERROR(VLOOKUP(E193,Clients!$A$3:$T$500,3,FALSE)&amp;" "&amp;VLOOKUP(E193,Clients!$A$3:$T$500,4,FALSE),"")</f>
        <v/>
      </c>
    </row>
    <row r="194">
      <c r="F194">
        <f>IFERROR(VLOOKUP(E194,Clients!$A$3:$T$500,3,FALSE)&amp;" "&amp;VLOOKUP(E194,Clients!$A$3:$T$500,4,FALSE),"")</f>
        <v/>
      </c>
    </row>
    <row r="195">
      <c r="F195">
        <f>IFERROR(VLOOKUP(E195,Clients!$A$3:$T$500,3,FALSE)&amp;" "&amp;VLOOKUP(E195,Clients!$A$3:$T$500,4,FALSE),"")</f>
        <v/>
      </c>
    </row>
    <row r="196">
      <c r="F196">
        <f>IFERROR(VLOOKUP(E196,Clients!$A$3:$T$500,3,FALSE)&amp;" "&amp;VLOOKUP(E196,Clients!$A$3:$T$500,4,FALSE),"")</f>
        <v/>
      </c>
    </row>
    <row r="197">
      <c r="F197">
        <f>IFERROR(VLOOKUP(E197,Clients!$A$3:$T$500,3,FALSE)&amp;" "&amp;VLOOKUP(E197,Clients!$A$3:$T$500,4,FALSE),"")</f>
        <v/>
      </c>
    </row>
    <row r="198">
      <c r="F198">
        <f>IFERROR(VLOOKUP(E198,Clients!$A$3:$T$500,3,FALSE)&amp;" "&amp;VLOOKUP(E198,Clients!$A$3:$T$500,4,FALSE),"")</f>
        <v/>
      </c>
    </row>
    <row r="199">
      <c r="F199">
        <f>IFERROR(VLOOKUP(E199,Clients!$A$3:$T$500,3,FALSE)&amp;" "&amp;VLOOKUP(E199,Clients!$A$3:$T$500,4,FALSE),"")</f>
        <v/>
      </c>
    </row>
    <row r="200">
      <c r="F200">
        <f>IFERROR(VLOOKUP(E200,Clients!$A$3:$T$500,3,FALSE)&amp;" "&amp;VLOOKUP(E200,Clients!$A$3:$T$500,4,FALSE),"")</f>
        <v/>
      </c>
    </row>
    <row r="201">
      <c r="F201">
        <f>IFERROR(VLOOKUP(E201,Clients!$A$3:$T$500,3,FALSE)&amp;" "&amp;VLOOKUP(E201,Clients!$A$3:$T$500,4,FALSE),"")</f>
        <v/>
      </c>
    </row>
    <row r="202">
      <c r="F202">
        <f>IFERROR(VLOOKUP(E202,Clients!$A$3:$T$500,3,FALSE)&amp;" "&amp;VLOOKUP(E202,Clients!$A$3:$T$500,4,FALSE),"")</f>
        <v/>
      </c>
    </row>
    <row r="203">
      <c r="F203">
        <f>IFERROR(VLOOKUP(E203,Clients!$A$3:$T$500,3,FALSE)&amp;" "&amp;VLOOKUP(E203,Clients!$A$3:$T$500,4,FALSE),"")</f>
        <v/>
      </c>
    </row>
    <row r="204">
      <c r="F204">
        <f>IFERROR(VLOOKUP(E204,Clients!$A$3:$T$500,3,FALSE)&amp;" "&amp;VLOOKUP(E204,Clients!$A$3:$T$500,4,FALSE),"")</f>
        <v/>
      </c>
    </row>
    <row r="205">
      <c r="F205">
        <f>IFERROR(VLOOKUP(E205,Clients!$A$3:$T$500,3,FALSE)&amp;" "&amp;VLOOKUP(E205,Clients!$A$3:$T$500,4,FALSE),"")</f>
        <v/>
      </c>
    </row>
    <row r="206">
      <c r="F206">
        <f>IFERROR(VLOOKUP(E206,Clients!$A$3:$T$500,3,FALSE)&amp;" "&amp;VLOOKUP(E206,Clients!$A$3:$T$500,4,FALSE),"")</f>
        <v/>
      </c>
    </row>
    <row r="207">
      <c r="F207">
        <f>IFERROR(VLOOKUP(E207,Clients!$A$3:$T$500,3,FALSE)&amp;" "&amp;VLOOKUP(E207,Clients!$A$3:$T$500,4,FALSE),"")</f>
        <v/>
      </c>
    </row>
    <row r="208">
      <c r="F208">
        <f>IFERROR(VLOOKUP(E208,Clients!$A$3:$T$500,3,FALSE)&amp;" "&amp;VLOOKUP(E208,Clients!$A$3:$T$500,4,FALSE),"")</f>
        <v/>
      </c>
    </row>
    <row r="209">
      <c r="F209">
        <f>IFERROR(VLOOKUP(E209,Clients!$A$3:$T$500,3,FALSE)&amp;" "&amp;VLOOKUP(E209,Clients!$A$3:$T$500,4,FALSE),"")</f>
        <v/>
      </c>
    </row>
    <row r="210">
      <c r="F210">
        <f>IFERROR(VLOOKUP(E210,Clients!$A$3:$T$500,3,FALSE)&amp;" "&amp;VLOOKUP(E210,Clients!$A$3:$T$500,4,FALSE),"")</f>
        <v/>
      </c>
    </row>
    <row r="211">
      <c r="F211">
        <f>IFERROR(VLOOKUP(E211,Clients!$A$3:$T$500,3,FALSE)&amp;" "&amp;VLOOKUP(E211,Clients!$A$3:$T$500,4,FALSE),"")</f>
        <v/>
      </c>
    </row>
    <row r="212">
      <c r="F212">
        <f>IFERROR(VLOOKUP(E212,Clients!$A$3:$T$500,3,FALSE)&amp;" "&amp;VLOOKUP(E212,Clients!$A$3:$T$500,4,FALSE),"")</f>
        <v/>
      </c>
    </row>
    <row r="213">
      <c r="F213">
        <f>IFERROR(VLOOKUP(E213,Clients!$A$3:$T$500,3,FALSE)&amp;" "&amp;VLOOKUP(E213,Clients!$A$3:$T$500,4,FALSE),"")</f>
        <v/>
      </c>
    </row>
    <row r="214">
      <c r="F214">
        <f>IFERROR(VLOOKUP(E214,Clients!$A$3:$T$500,3,FALSE)&amp;" "&amp;VLOOKUP(E214,Clients!$A$3:$T$500,4,FALSE),"")</f>
        <v/>
      </c>
    </row>
    <row r="215">
      <c r="F215">
        <f>IFERROR(VLOOKUP(E215,Clients!$A$3:$T$500,3,FALSE)&amp;" "&amp;VLOOKUP(E215,Clients!$A$3:$T$500,4,FALSE),"")</f>
        <v/>
      </c>
    </row>
    <row r="216">
      <c r="F216">
        <f>IFERROR(VLOOKUP(E216,Clients!$A$3:$T$500,3,FALSE)&amp;" "&amp;VLOOKUP(E216,Clients!$A$3:$T$500,4,FALSE),"")</f>
        <v/>
      </c>
    </row>
    <row r="217">
      <c r="F217">
        <f>IFERROR(VLOOKUP(E217,Clients!$A$3:$T$500,3,FALSE)&amp;" "&amp;VLOOKUP(E217,Clients!$A$3:$T$500,4,FALSE),"")</f>
        <v/>
      </c>
    </row>
    <row r="218">
      <c r="F218">
        <f>IFERROR(VLOOKUP(E218,Clients!$A$3:$T$500,3,FALSE)&amp;" "&amp;VLOOKUP(E218,Clients!$A$3:$T$500,4,FALSE),"")</f>
        <v/>
      </c>
    </row>
    <row r="219">
      <c r="F219">
        <f>IFERROR(VLOOKUP(E219,Clients!$A$3:$T$500,3,FALSE)&amp;" "&amp;VLOOKUP(E219,Clients!$A$3:$T$500,4,FALSE),"")</f>
        <v/>
      </c>
    </row>
    <row r="220">
      <c r="F220">
        <f>IFERROR(VLOOKUP(E220,Clients!$A$3:$T$500,3,FALSE)&amp;" "&amp;VLOOKUP(E220,Clients!$A$3:$T$500,4,FALSE),"")</f>
        <v/>
      </c>
    </row>
    <row r="221">
      <c r="F221">
        <f>IFERROR(VLOOKUP(E221,Clients!$A$3:$T$500,3,FALSE)&amp;" "&amp;VLOOKUP(E221,Clients!$A$3:$T$500,4,FALSE),"")</f>
        <v/>
      </c>
    </row>
    <row r="222">
      <c r="F222">
        <f>IFERROR(VLOOKUP(E222,Clients!$A$3:$T$500,3,FALSE)&amp;" "&amp;VLOOKUP(E222,Clients!$A$3:$T$500,4,FALSE),"")</f>
        <v/>
      </c>
    </row>
    <row r="223">
      <c r="F223">
        <f>IFERROR(VLOOKUP(E223,Clients!$A$3:$T$500,3,FALSE)&amp;" "&amp;VLOOKUP(E223,Clients!$A$3:$T$500,4,FALSE),"")</f>
        <v/>
      </c>
    </row>
    <row r="224">
      <c r="F224">
        <f>IFERROR(VLOOKUP(E224,Clients!$A$3:$T$500,3,FALSE)&amp;" "&amp;VLOOKUP(E224,Clients!$A$3:$T$500,4,FALSE),"")</f>
        <v/>
      </c>
    </row>
    <row r="225">
      <c r="F225">
        <f>IFERROR(VLOOKUP(E225,Clients!$A$3:$T$500,3,FALSE)&amp;" "&amp;VLOOKUP(E225,Clients!$A$3:$T$500,4,FALSE),"")</f>
        <v/>
      </c>
    </row>
    <row r="226">
      <c r="F226">
        <f>IFERROR(VLOOKUP(E226,Clients!$A$3:$T$500,3,FALSE)&amp;" "&amp;VLOOKUP(E226,Clients!$A$3:$T$500,4,FALSE),"")</f>
        <v/>
      </c>
    </row>
    <row r="227">
      <c r="F227">
        <f>IFERROR(VLOOKUP(E227,Clients!$A$3:$T$500,3,FALSE)&amp;" "&amp;VLOOKUP(E227,Clients!$A$3:$T$500,4,FALSE),"")</f>
        <v/>
      </c>
    </row>
    <row r="228">
      <c r="F228">
        <f>IFERROR(VLOOKUP(E228,Clients!$A$3:$T$500,3,FALSE)&amp;" "&amp;VLOOKUP(E228,Clients!$A$3:$T$500,4,FALSE),"")</f>
        <v/>
      </c>
    </row>
    <row r="229">
      <c r="F229">
        <f>IFERROR(VLOOKUP(E229,Clients!$A$3:$T$500,3,FALSE)&amp;" "&amp;VLOOKUP(E229,Clients!$A$3:$T$500,4,FALSE),"")</f>
        <v/>
      </c>
    </row>
    <row r="230">
      <c r="F230">
        <f>IFERROR(VLOOKUP(E230,Clients!$A$3:$T$500,3,FALSE)&amp;" "&amp;VLOOKUP(E230,Clients!$A$3:$T$500,4,FALSE),"")</f>
        <v/>
      </c>
    </row>
    <row r="231">
      <c r="F231">
        <f>IFERROR(VLOOKUP(E231,Clients!$A$3:$T$500,3,FALSE)&amp;" "&amp;VLOOKUP(E231,Clients!$A$3:$T$500,4,FALSE),"")</f>
        <v/>
      </c>
    </row>
    <row r="232">
      <c r="F232">
        <f>IFERROR(VLOOKUP(E232,Clients!$A$3:$T$500,3,FALSE)&amp;" "&amp;VLOOKUP(E232,Clients!$A$3:$T$500,4,FALSE),"")</f>
        <v/>
      </c>
    </row>
    <row r="233">
      <c r="F233">
        <f>IFERROR(VLOOKUP(E233,Clients!$A$3:$T$500,3,FALSE)&amp;" "&amp;VLOOKUP(E233,Clients!$A$3:$T$500,4,FALSE),"")</f>
        <v/>
      </c>
    </row>
    <row r="234">
      <c r="F234">
        <f>IFERROR(VLOOKUP(E234,Clients!$A$3:$T$500,3,FALSE)&amp;" "&amp;VLOOKUP(E234,Clients!$A$3:$T$500,4,FALSE),"")</f>
        <v/>
      </c>
    </row>
    <row r="235">
      <c r="F235">
        <f>IFERROR(VLOOKUP(E235,Clients!$A$3:$T$500,3,FALSE)&amp;" "&amp;VLOOKUP(E235,Clients!$A$3:$T$500,4,FALSE),"")</f>
        <v/>
      </c>
    </row>
    <row r="236">
      <c r="F236">
        <f>IFERROR(VLOOKUP(E236,Clients!$A$3:$T$500,3,FALSE)&amp;" "&amp;VLOOKUP(E236,Clients!$A$3:$T$500,4,FALSE),"")</f>
        <v/>
      </c>
    </row>
    <row r="237">
      <c r="F237">
        <f>IFERROR(VLOOKUP(E237,Clients!$A$3:$T$500,3,FALSE)&amp;" "&amp;VLOOKUP(E237,Clients!$A$3:$T$500,4,FALSE),"")</f>
        <v/>
      </c>
    </row>
    <row r="238">
      <c r="F238">
        <f>IFERROR(VLOOKUP(E238,Clients!$A$3:$T$500,3,FALSE)&amp;" "&amp;VLOOKUP(E238,Clients!$A$3:$T$500,4,FALSE),"")</f>
        <v/>
      </c>
    </row>
    <row r="239">
      <c r="F239">
        <f>IFERROR(VLOOKUP(E239,Clients!$A$3:$T$500,3,FALSE)&amp;" "&amp;VLOOKUP(E239,Clients!$A$3:$T$500,4,FALSE),"")</f>
        <v/>
      </c>
    </row>
    <row r="240">
      <c r="F240">
        <f>IFERROR(VLOOKUP(E240,Clients!$A$3:$T$500,3,FALSE)&amp;" "&amp;VLOOKUP(E240,Clients!$A$3:$T$500,4,FALSE),"")</f>
        <v/>
      </c>
    </row>
    <row r="241">
      <c r="F241">
        <f>IFERROR(VLOOKUP(E241,Clients!$A$3:$T$500,3,FALSE)&amp;" "&amp;VLOOKUP(E241,Clients!$A$3:$T$500,4,FALSE),"")</f>
        <v/>
      </c>
    </row>
    <row r="242">
      <c r="F242">
        <f>IFERROR(VLOOKUP(E242,Clients!$A$3:$T$500,3,FALSE)&amp;" "&amp;VLOOKUP(E242,Clients!$A$3:$T$500,4,FALSE),"")</f>
        <v/>
      </c>
    </row>
    <row r="243">
      <c r="F243">
        <f>IFERROR(VLOOKUP(E243,Clients!$A$3:$T$500,3,FALSE)&amp;" "&amp;VLOOKUP(E243,Clients!$A$3:$T$500,4,FALSE),"")</f>
        <v/>
      </c>
    </row>
    <row r="244">
      <c r="F244">
        <f>IFERROR(VLOOKUP(E244,Clients!$A$3:$T$500,3,FALSE)&amp;" "&amp;VLOOKUP(E244,Clients!$A$3:$T$500,4,FALSE),"")</f>
        <v/>
      </c>
    </row>
    <row r="245">
      <c r="F245">
        <f>IFERROR(VLOOKUP(E245,Clients!$A$3:$T$500,3,FALSE)&amp;" "&amp;VLOOKUP(E245,Clients!$A$3:$T$500,4,FALSE),"")</f>
        <v/>
      </c>
    </row>
    <row r="246">
      <c r="F246">
        <f>IFERROR(VLOOKUP(E246,Clients!$A$3:$T$500,3,FALSE)&amp;" "&amp;VLOOKUP(E246,Clients!$A$3:$T$500,4,FALSE),"")</f>
        <v/>
      </c>
    </row>
    <row r="247">
      <c r="F247">
        <f>IFERROR(VLOOKUP(E247,Clients!$A$3:$T$500,3,FALSE)&amp;" "&amp;VLOOKUP(E247,Clients!$A$3:$T$500,4,FALSE),"")</f>
        <v/>
      </c>
    </row>
    <row r="248">
      <c r="F248">
        <f>IFERROR(VLOOKUP(E248,Clients!$A$3:$T$500,3,FALSE)&amp;" "&amp;VLOOKUP(E248,Clients!$A$3:$T$500,4,FALSE),"")</f>
        <v/>
      </c>
    </row>
    <row r="249">
      <c r="F249">
        <f>IFERROR(VLOOKUP(E249,Clients!$A$3:$T$500,3,FALSE)&amp;" "&amp;VLOOKUP(E249,Clients!$A$3:$T$500,4,FALSE),"")</f>
        <v/>
      </c>
    </row>
    <row r="250">
      <c r="F250">
        <f>IFERROR(VLOOKUP(E250,Clients!$A$3:$T$500,3,FALSE)&amp;" "&amp;VLOOKUP(E250,Clients!$A$3:$T$500,4,FALSE),"")</f>
        <v/>
      </c>
    </row>
    <row r="251">
      <c r="F251">
        <f>IFERROR(VLOOKUP(E251,Clients!$A$3:$T$500,3,FALSE)&amp;" "&amp;VLOOKUP(E251,Clients!$A$3:$T$500,4,FALSE),"")</f>
        <v/>
      </c>
    </row>
    <row r="252">
      <c r="F252">
        <f>IFERROR(VLOOKUP(E252,Clients!$A$3:$T$500,3,FALSE)&amp;" "&amp;VLOOKUP(E252,Clients!$A$3:$T$500,4,FALSE),"")</f>
        <v/>
      </c>
    </row>
    <row r="253">
      <c r="F253">
        <f>IFERROR(VLOOKUP(E253,Clients!$A$3:$T$500,3,FALSE)&amp;" "&amp;VLOOKUP(E253,Clients!$A$3:$T$500,4,FALSE),"")</f>
        <v/>
      </c>
    </row>
    <row r="254">
      <c r="F254">
        <f>IFERROR(VLOOKUP(E254,Clients!$A$3:$T$500,3,FALSE)&amp;" "&amp;VLOOKUP(E254,Clients!$A$3:$T$500,4,FALSE),"")</f>
        <v/>
      </c>
    </row>
    <row r="255">
      <c r="F255">
        <f>IFERROR(VLOOKUP(E255,Clients!$A$3:$T$500,3,FALSE)&amp;" "&amp;VLOOKUP(E255,Clients!$A$3:$T$500,4,FALSE),"")</f>
        <v/>
      </c>
    </row>
    <row r="256">
      <c r="F256">
        <f>IFERROR(VLOOKUP(E256,Clients!$A$3:$T$500,3,FALSE)&amp;" "&amp;VLOOKUP(E256,Clients!$A$3:$T$500,4,FALSE),"")</f>
        <v/>
      </c>
    </row>
    <row r="257">
      <c r="F257">
        <f>IFERROR(VLOOKUP(E257,Clients!$A$3:$T$500,3,FALSE)&amp;" "&amp;VLOOKUP(E257,Clients!$A$3:$T$500,4,FALSE),"")</f>
        <v/>
      </c>
    </row>
    <row r="258">
      <c r="F258">
        <f>IFERROR(VLOOKUP(E258,Clients!$A$3:$T$500,3,FALSE)&amp;" "&amp;VLOOKUP(E258,Clients!$A$3:$T$500,4,FALSE),"")</f>
        <v/>
      </c>
    </row>
    <row r="259">
      <c r="F259">
        <f>IFERROR(VLOOKUP(E259,Clients!$A$3:$T$500,3,FALSE)&amp;" "&amp;VLOOKUP(E259,Clients!$A$3:$T$500,4,FALSE),"")</f>
        <v/>
      </c>
    </row>
    <row r="260">
      <c r="F260">
        <f>IFERROR(VLOOKUP(E260,Clients!$A$3:$T$500,3,FALSE)&amp;" "&amp;VLOOKUP(E260,Clients!$A$3:$T$500,4,FALSE),"")</f>
        <v/>
      </c>
    </row>
    <row r="261">
      <c r="F261">
        <f>IFERROR(VLOOKUP(E261,Clients!$A$3:$T$500,3,FALSE)&amp;" "&amp;VLOOKUP(E261,Clients!$A$3:$T$500,4,FALSE),"")</f>
        <v/>
      </c>
    </row>
    <row r="262">
      <c r="F262">
        <f>IFERROR(VLOOKUP(E262,Clients!$A$3:$T$500,3,FALSE)&amp;" "&amp;VLOOKUP(E262,Clients!$A$3:$T$500,4,FALSE),"")</f>
        <v/>
      </c>
    </row>
    <row r="263">
      <c r="F263">
        <f>IFERROR(VLOOKUP(E263,Clients!$A$3:$T$500,3,FALSE)&amp;" "&amp;VLOOKUP(E263,Clients!$A$3:$T$500,4,FALSE),"")</f>
        <v/>
      </c>
    </row>
    <row r="264">
      <c r="F264">
        <f>IFERROR(VLOOKUP(E264,Clients!$A$3:$T$500,3,FALSE)&amp;" "&amp;VLOOKUP(E264,Clients!$A$3:$T$500,4,FALSE),"")</f>
        <v/>
      </c>
    </row>
    <row r="265">
      <c r="F265">
        <f>IFERROR(VLOOKUP(E265,Clients!$A$3:$T$500,3,FALSE)&amp;" "&amp;VLOOKUP(E265,Clients!$A$3:$T$500,4,FALSE),"")</f>
        <v/>
      </c>
    </row>
    <row r="266">
      <c r="F266">
        <f>IFERROR(VLOOKUP(E266,Clients!$A$3:$T$500,3,FALSE)&amp;" "&amp;VLOOKUP(E266,Clients!$A$3:$T$500,4,FALSE),"")</f>
        <v/>
      </c>
    </row>
    <row r="267">
      <c r="F267">
        <f>IFERROR(VLOOKUP(E267,Clients!$A$3:$T$500,3,FALSE)&amp;" "&amp;VLOOKUP(E267,Clients!$A$3:$T$500,4,FALSE),"")</f>
        <v/>
      </c>
    </row>
    <row r="268">
      <c r="F268">
        <f>IFERROR(VLOOKUP(E268,Clients!$A$3:$T$500,3,FALSE)&amp;" "&amp;VLOOKUP(E268,Clients!$A$3:$T$500,4,FALSE),"")</f>
        <v/>
      </c>
    </row>
    <row r="269">
      <c r="F269">
        <f>IFERROR(VLOOKUP(E269,Clients!$A$3:$T$500,3,FALSE)&amp;" "&amp;VLOOKUP(E269,Clients!$A$3:$T$500,4,FALSE),"")</f>
        <v/>
      </c>
    </row>
    <row r="270">
      <c r="F270">
        <f>IFERROR(VLOOKUP(E270,Clients!$A$3:$T$500,3,FALSE)&amp;" "&amp;VLOOKUP(E270,Clients!$A$3:$T$500,4,FALSE),"")</f>
        <v/>
      </c>
    </row>
    <row r="271">
      <c r="F271">
        <f>IFERROR(VLOOKUP(E271,Clients!$A$3:$T$500,3,FALSE)&amp;" "&amp;VLOOKUP(E271,Clients!$A$3:$T$500,4,FALSE),"")</f>
        <v/>
      </c>
    </row>
    <row r="272">
      <c r="F272">
        <f>IFERROR(VLOOKUP(E272,Clients!$A$3:$T$500,3,FALSE)&amp;" "&amp;VLOOKUP(E272,Clients!$A$3:$T$500,4,FALSE),"")</f>
        <v/>
      </c>
    </row>
    <row r="273">
      <c r="F273">
        <f>IFERROR(VLOOKUP(E273,Clients!$A$3:$T$500,3,FALSE)&amp;" "&amp;VLOOKUP(E273,Clients!$A$3:$T$500,4,FALSE),"")</f>
        <v/>
      </c>
    </row>
    <row r="274">
      <c r="F274">
        <f>IFERROR(VLOOKUP(E274,Clients!$A$3:$T$500,3,FALSE)&amp;" "&amp;VLOOKUP(E274,Clients!$A$3:$T$500,4,FALSE),"")</f>
        <v/>
      </c>
    </row>
    <row r="275">
      <c r="F275">
        <f>IFERROR(VLOOKUP(E275,Clients!$A$3:$T$500,3,FALSE)&amp;" "&amp;VLOOKUP(E275,Clients!$A$3:$T$500,4,FALSE),"")</f>
        <v/>
      </c>
    </row>
    <row r="276">
      <c r="F276">
        <f>IFERROR(VLOOKUP(E276,Clients!$A$3:$T$500,3,FALSE)&amp;" "&amp;VLOOKUP(E276,Clients!$A$3:$T$500,4,FALSE),"")</f>
        <v/>
      </c>
    </row>
    <row r="277">
      <c r="F277">
        <f>IFERROR(VLOOKUP(E277,Clients!$A$3:$T$500,3,FALSE)&amp;" "&amp;VLOOKUP(E277,Clients!$A$3:$T$500,4,FALSE),"")</f>
        <v/>
      </c>
    </row>
    <row r="278">
      <c r="F278">
        <f>IFERROR(VLOOKUP(E278,Clients!$A$3:$T$500,3,FALSE)&amp;" "&amp;VLOOKUP(E278,Clients!$A$3:$T$500,4,FALSE),"")</f>
        <v/>
      </c>
    </row>
    <row r="279">
      <c r="F279">
        <f>IFERROR(VLOOKUP(E279,Clients!$A$3:$T$500,3,FALSE)&amp;" "&amp;VLOOKUP(E279,Clients!$A$3:$T$500,4,FALSE),"")</f>
        <v/>
      </c>
    </row>
    <row r="280">
      <c r="F280">
        <f>IFERROR(VLOOKUP(E280,Clients!$A$3:$T$500,3,FALSE)&amp;" "&amp;VLOOKUP(E280,Clients!$A$3:$T$500,4,FALSE),"")</f>
        <v/>
      </c>
    </row>
    <row r="281">
      <c r="F281">
        <f>IFERROR(VLOOKUP(E281,Clients!$A$3:$T$500,3,FALSE)&amp;" "&amp;VLOOKUP(E281,Clients!$A$3:$T$500,4,FALSE),"")</f>
        <v/>
      </c>
    </row>
    <row r="282">
      <c r="F282">
        <f>IFERROR(VLOOKUP(E282,Clients!$A$3:$T$500,3,FALSE)&amp;" "&amp;VLOOKUP(E282,Clients!$A$3:$T$500,4,FALSE),"")</f>
        <v/>
      </c>
    </row>
    <row r="283">
      <c r="F283">
        <f>IFERROR(VLOOKUP(E283,Clients!$A$3:$T$500,3,FALSE)&amp;" "&amp;VLOOKUP(E283,Clients!$A$3:$T$500,4,FALSE),"")</f>
        <v/>
      </c>
    </row>
    <row r="284">
      <c r="F284">
        <f>IFERROR(VLOOKUP(E284,Clients!$A$3:$T$500,3,FALSE)&amp;" "&amp;VLOOKUP(E284,Clients!$A$3:$T$500,4,FALSE),"")</f>
        <v/>
      </c>
    </row>
    <row r="285">
      <c r="F285">
        <f>IFERROR(VLOOKUP(E285,Clients!$A$3:$T$500,3,FALSE)&amp;" "&amp;VLOOKUP(E285,Clients!$A$3:$T$500,4,FALSE),"")</f>
        <v/>
      </c>
    </row>
    <row r="286">
      <c r="F286">
        <f>IFERROR(VLOOKUP(E286,Clients!$A$3:$T$500,3,FALSE)&amp;" "&amp;VLOOKUP(E286,Clients!$A$3:$T$500,4,FALSE),"")</f>
        <v/>
      </c>
    </row>
    <row r="287">
      <c r="F287">
        <f>IFERROR(VLOOKUP(E287,Clients!$A$3:$T$500,3,FALSE)&amp;" "&amp;VLOOKUP(E287,Clients!$A$3:$T$500,4,FALSE),"")</f>
        <v/>
      </c>
    </row>
    <row r="288">
      <c r="F288">
        <f>IFERROR(VLOOKUP(E288,Clients!$A$3:$T$500,3,FALSE)&amp;" "&amp;VLOOKUP(E288,Clients!$A$3:$T$500,4,FALSE),"")</f>
        <v/>
      </c>
    </row>
    <row r="289">
      <c r="F289">
        <f>IFERROR(VLOOKUP(E289,Clients!$A$3:$T$500,3,FALSE)&amp;" "&amp;VLOOKUP(E289,Clients!$A$3:$T$500,4,FALSE),"")</f>
        <v/>
      </c>
    </row>
    <row r="290">
      <c r="F290">
        <f>IFERROR(VLOOKUP(E290,Clients!$A$3:$T$500,3,FALSE)&amp;" "&amp;VLOOKUP(E290,Clients!$A$3:$T$500,4,FALSE),"")</f>
        <v/>
      </c>
    </row>
    <row r="291">
      <c r="F291">
        <f>IFERROR(VLOOKUP(E291,Clients!$A$3:$T$500,3,FALSE)&amp;" "&amp;VLOOKUP(E291,Clients!$A$3:$T$500,4,FALSE),"")</f>
        <v/>
      </c>
    </row>
    <row r="292">
      <c r="F292">
        <f>IFERROR(VLOOKUP(E292,Clients!$A$3:$T$500,3,FALSE)&amp;" "&amp;VLOOKUP(E292,Clients!$A$3:$T$500,4,FALSE),"")</f>
        <v/>
      </c>
    </row>
    <row r="293">
      <c r="F293">
        <f>IFERROR(VLOOKUP(E293,Clients!$A$3:$T$500,3,FALSE)&amp;" "&amp;VLOOKUP(E293,Clients!$A$3:$T$500,4,FALSE),"")</f>
        <v/>
      </c>
    </row>
    <row r="294">
      <c r="F294">
        <f>IFERROR(VLOOKUP(E294,Clients!$A$3:$T$500,3,FALSE)&amp;" "&amp;VLOOKUP(E294,Clients!$A$3:$T$500,4,FALSE),"")</f>
        <v/>
      </c>
    </row>
    <row r="295">
      <c r="F295">
        <f>IFERROR(VLOOKUP(E295,Clients!$A$3:$T$500,3,FALSE)&amp;" "&amp;VLOOKUP(E295,Clients!$A$3:$T$500,4,FALSE),"")</f>
        <v/>
      </c>
    </row>
    <row r="296">
      <c r="F296">
        <f>IFERROR(VLOOKUP(E296,Clients!$A$3:$T$500,3,FALSE)&amp;" "&amp;VLOOKUP(E296,Clients!$A$3:$T$500,4,FALSE),"")</f>
        <v/>
      </c>
    </row>
    <row r="297">
      <c r="F297">
        <f>IFERROR(VLOOKUP(E297,Clients!$A$3:$T$500,3,FALSE)&amp;" "&amp;VLOOKUP(E297,Clients!$A$3:$T$500,4,FALSE),"")</f>
        <v/>
      </c>
    </row>
    <row r="298">
      <c r="F298">
        <f>IFERROR(VLOOKUP(E298,Clients!$A$3:$T$500,3,FALSE)&amp;" "&amp;VLOOKUP(E298,Clients!$A$3:$T$500,4,FALSE),"")</f>
        <v/>
      </c>
    </row>
    <row r="299">
      <c r="F299">
        <f>IFERROR(VLOOKUP(E299,Clients!$A$3:$T$500,3,FALSE)&amp;" "&amp;VLOOKUP(E299,Clients!$A$3:$T$500,4,FALSE),"")</f>
        <v/>
      </c>
    </row>
    <row r="300">
      <c r="F300">
        <f>IFERROR(VLOOKUP(E300,Clients!$A$3:$T$500,3,FALSE)&amp;" "&amp;VLOOKUP(E300,Clients!$A$3:$T$500,4,FALSE),"")</f>
        <v/>
      </c>
    </row>
  </sheetData>
  <mergeCells count="1">
    <mergeCell ref="A1:H1"/>
  </mergeCells>
  <dataValidations count="2">
    <dataValidation sqref="B3:B500" showDropDown="0" showInputMessage="0" showErrorMessage="0" allowBlank="1" type="list">
      <formula1>"Sarah Martin,Yanis Benali,Lina Robert"</formula1>
    </dataValidation>
    <dataValidation sqref="H3:H500" showDropDown="0" showInputMessage="0" showErrorMessage="0" allowBlank="1" type="list">
      <formula1>"Planifiée,Réalisée,Annulée"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9.xml><?xml version="1.0" encoding="utf-8"?>
<worksheet xmlns="http://schemas.openxmlformats.org/spreadsheetml/2006/main">
  <sheetPr codeName="Feuil9">
    <outlinePr summaryBelow="1" summaryRight="1"/>
    <pageSetUpPr/>
  </sheetPr>
  <dimension ref="A1:O500"/>
  <sheetViews>
    <sheetView workbookViewId="0">
      <selection activeCell="A1" sqref="A1:O1"/>
    </sheetView>
  </sheetViews>
  <sheetFormatPr baseColWidth="10" defaultColWidth="9.140625" defaultRowHeight="15"/>
  <cols>
    <col width="12" customWidth="1" min="1" max="1"/>
    <col width="14" customWidth="1" min="2" max="3"/>
    <col width="12" customWidth="1" min="4" max="4"/>
    <col width="24" customWidth="1" min="5" max="5"/>
    <col width="30" customWidth="1" min="6" max="6"/>
    <col width="14" customWidth="1" min="7" max="8"/>
    <col width="12" customWidth="1" min="9" max="9"/>
    <col width="14" customWidth="1" min="10" max="10"/>
    <col width="12" customWidth="1" min="11" max="11"/>
    <col width="16" customWidth="1" min="12" max="12"/>
    <col width="14" customWidth="1" min="13" max="14"/>
    <col width="18" customWidth="1" min="15" max="15"/>
  </cols>
  <sheetData>
    <row r="1" ht="22.5" customHeight="1">
      <c r="A1" s="39" t="inlineStr">
        <is>
          <t>FACTURES &amp; PAIEMENTS</t>
        </is>
      </c>
      <c r="B1" s="43" t="n"/>
      <c r="C1" s="43" t="n"/>
      <c r="D1" s="43" t="n"/>
      <c r="E1" s="43" t="n"/>
      <c r="F1" s="43" t="n"/>
      <c r="G1" s="43" t="n"/>
      <c r="H1" s="43" t="n"/>
      <c r="I1" s="43" t="n"/>
      <c r="J1" s="43" t="n"/>
      <c r="K1" s="43" t="n"/>
      <c r="L1" s="43" t="n"/>
      <c r="M1" s="43" t="n"/>
      <c r="N1" s="43" t="n"/>
      <c r="O1" s="44" t="n"/>
    </row>
    <row r="2" ht="24" customHeight="1">
      <c r="A2" s="15" t="inlineStr">
        <is>
          <t>ID Facture</t>
        </is>
      </c>
      <c r="B2" s="15" t="inlineStr">
        <is>
          <t>Date facture</t>
        </is>
      </c>
      <c r="C2" s="15" t="inlineStr">
        <is>
          <t>Date paiement</t>
        </is>
      </c>
      <c r="D2" s="15" t="inlineStr">
        <is>
          <t>ID Client</t>
        </is>
      </c>
      <c r="E2" s="15" t="inlineStr">
        <is>
          <t>Client</t>
        </is>
      </c>
      <c r="F2" s="15" t="inlineStr">
        <is>
          <t>Offre / Objet</t>
        </is>
      </c>
      <c r="G2" s="15" t="inlineStr">
        <is>
          <t>Montant dû (€)</t>
        </is>
      </c>
      <c r="H2" s="15" t="inlineStr">
        <is>
          <t>Montant payé (€)</t>
        </is>
      </c>
      <c r="I2" s="15" t="inlineStr">
        <is>
          <t>Solde (€)</t>
        </is>
      </c>
      <c r="J2" s="15" t="inlineStr">
        <is>
          <t>Mode paiement</t>
        </is>
      </c>
      <c r="K2" s="15" t="inlineStr">
        <is>
          <t>Statut</t>
        </is>
      </c>
      <c r="L2" s="15" t="inlineStr">
        <is>
          <t>Référence SumUp</t>
        </is>
      </c>
      <c r="M2" s="15" t="inlineStr">
        <is>
          <t>Échéance</t>
        </is>
      </c>
      <c r="N2" s="15" t="inlineStr">
        <is>
          <t>Relance</t>
        </is>
      </c>
      <c r="O2" s="15" t="inlineStr">
        <is>
          <t>Coach</t>
        </is>
      </c>
    </row>
    <row r="3">
      <c r="A3" s="16" t="inlineStr">
        <is>
          <t>FAC001</t>
        </is>
      </c>
      <c r="B3" s="21" t="n">
        <v>46113</v>
      </c>
      <c r="C3" s="21" t="n">
        <v>46113</v>
      </c>
      <c r="D3" s="16" t="inlineStr">
        <is>
          <t>CLI001</t>
        </is>
      </c>
      <c r="E3" s="17">
        <f>IFERROR(VLOOKUP(D3,Clients!$A$3:$T$500,3,FALSE)&amp;" "&amp;VLOOKUP(D3,Clients!$A$3:$T$500,4,FALSE),"")</f>
        <v/>
      </c>
      <c r="F3" s="17" t="inlineStr">
        <is>
          <t>Coaching Essentiel</t>
        </is>
      </c>
      <c r="G3" s="18" t="n">
        <v>89</v>
      </c>
      <c r="H3" s="18" t="n">
        <v>89</v>
      </c>
      <c r="I3" s="18">
        <f>IF(G3="","",G3-H3)</f>
        <v/>
      </c>
      <c r="J3" s="16" t="inlineStr">
        <is>
          <t>CB</t>
        </is>
      </c>
      <c r="K3" s="16">
        <f>IF(G3="","",IF(I3&lt;=0,"Payé",IF(H3=0,"Impayé","Partiel")))</f>
        <v/>
      </c>
      <c r="L3" s="16" t="inlineStr">
        <is>
          <t>SU-1001</t>
        </is>
      </c>
      <c r="M3" s="21" t="n">
        <v>46113</v>
      </c>
      <c r="N3" s="16">
        <f>IF(AND(K3&lt;&gt;"Payé",M3&lt;TODAY()),"A relancer","")</f>
        <v/>
      </c>
      <c r="O3" s="17">
        <f>IFERROR(VLOOKUP(D3,Clients!$A$3:$T$500,16,FALSE),"")</f>
        <v/>
      </c>
    </row>
    <row r="4">
      <c r="A4" s="16" t="inlineStr">
        <is>
          <t>FAC002</t>
        </is>
      </c>
      <c r="B4" s="21" t="n">
        <v>46114</v>
      </c>
      <c r="C4" s="16" t="n"/>
      <c r="D4" s="16" t="inlineStr">
        <is>
          <t>CLI002</t>
        </is>
      </c>
      <c r="E4" s="17">
        <f>IFERROR(VLOOKUP(D4,Clients!$A$3:$T$500,3,FALSE)&amp;" "&amp;VLOOKUP(D4,Clients!$A$3:$T$500,4,FALSE),"")</f>
        <v/>
      </c>
      <c r="F4" s="17" t="inlineStr">
        <is>
          <t>Coaching Premium</t>
        </is>
      </c>
      <c r="G4" s="18" t="n">
        <v>129</v>
      </c>
      <c r="H4" s="18" t="n">
        <v>0</v>
      </c>
      <c r="I4" s="18">
        <f>IF(G4="","",G4-H4)</f>
        <v/>
      </c>
      <c r="J4" s="16" t="inlineStr">
        <is>
          <t>SumUp</t>
        </is>
      </c>
      <c r="K4" s="16">
        <f>IF(G4="","",IF(I4&lt;=0,"Payé",IF(H4=0,"Impayé","Partiel")))</f>
        <v/>
      </c>
      <c r="L4" s="16" t="n"/>
      <c r="M4" s="21" t="n">
        <v>46117</v>
      </c>
      <c r="N4" s="16">
        <f>IF(AND(K4&lt;&gt;"Payé",M4&lt;TODAY()),"A relancer","")</f>
        <v/>
      </c>
      <c r="O4" s="17">
        <f>IFERROR(VLOOKUP(D4,Clients!$A$3:$T$500,16,FALSE),"")</f>
        <v/>
      </c>
    </row>
    <row r="5" ht="30" customHeight="1">
      <c r="A5" s="16" t="inlineStr">
        <is>
          <t>FAC003</t>
        </is>
      </c>
      <c r="B5" s="21" t="n">
        <v>46115</v>
      </c>
      <c r="C5" s="21" t="n">
        <v>46115</v>
      </c>
      <c r="D5" s="16" t="inlineStr">
        <is>
          <t>CLI003</t>
        </is>
      </c>
      <c r="E5" s="17">
        <f>IFERROR(VLOOKUP(D5,Clients!$A$3:$T$500,3,FALSE)&amp;" "&amp;VLOOKUP(D5,Clients!$A$3:$T$500,4,FALSE),"")</f>
        <v/>
      </c>
      <c r="F5" s="17" t="inlineStr">
        <is>
          <t>Programme Transformation 12 semaines</t>
        </is>
      </c>
      <c r="G5" s="18" t="n">
        <v>499</v>
      </c>
      <c r="H5" s="18" t="n">
        <v>250</v>
      </c>
      <c r="I5" s="18">
        <f>IF(G5="","",G5-H5)</f>
        <v/>
      </c>
      <c r="J5" s="16" t="inlineStr">
        <is>
          <t>Virement</t>
        </is>
      </c>
      <c r="K5" s="16">
        <f>IF(G5="","",IF(I5&lt;=0,"Payé",IF(H5=0,"Impayé","Partiel")))</f>
        <v/>
      </c>
      <c r="L5" s="16" t="n"/>
      <c r="M5" s="21" t="n">
        <v>46122</v>
      </c>
      <c r="N5" s="16">
        <f>IF(AND(K5&lt;&gt;"Payé",M5&lt;TODAY()),"A relancer","")</f>
        <v/>
      </c>
      <c r="O5" s="17">
        <f>IFERROR(VLOOKUP(D5,Clients!$A$3:$T$500,16,FALSE),"")</f>
        <v/>
      </c>
    </row>
    <row r="6">
      <c r="E6">
        <f>IFERROR(VLOOKUP(D6,Clients!$A$3:$T$500,3,FALSE)&amp;" "&amp;VLOOKUP(D6,Clients!$A$3:$T$500,4,FALSE),"")</f>
        <v/>
      </c>
      <c r="I6">
        <f>IF(G6="","",G6-H6)</f>
        <v/>
      </c>
      <c r="K6">
        <f>IF(G6="","",IF(I6&lt;=0,"Payé",IF(H6=0,"Impayé","Partiel")))</f>
        <v/>
      </c>
      <c r="N6">
        <f>IF(AND(K6&lt;&gt;"Payé",M6&lt;TODAY()),"A relancer","")</f>
        <v/>
      </c>
      <c r="O6">
        <f>IFERROR(VLOOKUP(D6,Clients!$A$3:$T$500,16,FALSE),"")</f>
        <v/>
      </c>
    </row>
    <row r="7">
      <c r="E7">
        <f>IFERROR(VLOOKUP(D7,Clients!$A$3:$T$500,3,FALSE)&amp;" "&amp;VLOOKUP(D7,Clients!$A$3:$T$500,4,FALSE),"")</f>
        <v/>
      </c>
      <c r="I7">
        <f>IF(G7="","",G7-H7)</f>
        <v/>
      </c>
      <c r="K7">
        <f>IF(G7="","",IF(I7&lt;=0,"Payé",IF(H7=0,"Impayé","Partiel")))</f>
        <v/>
      </c>
      <c r="N7">
        <f>IF(AND(K7&lt;&gt;"Payé",M7&lt;TODAY()),"A relancer","")</f>
        <v/>
      </c>
      <c r="O7">
        <f>IFERROR(VLOOKUP(D7,Clients!$A$3:$T$500,16,FALSE),"")</f>
        <v/>
      </c>
    </row>
    <row r="8">
      <c r="E8">
        <f>IFERROR(VLOOKUP(D8,Clients!$A$3:$T$500,3,FALSE)&amp;" "&amp;VLOOKUP(D8,Clients!$A$3:$T$500,4,FALSE),"")</f>
        <v/>
      </c>
      <c r="I8">
        <f>IF(G8="","",G8-H8)</f>
        <v/>
      </c>
      <c r="K8">
        <f>IF(G8="","",IF(I8&lt;=0,"Payé",IF(H8=0,"Impayé","Partiel")))</f>
        <v/>
      </c>
      <c r="N8">
        <f>IF(AND(K8&lt;&gt;"Payé",M8&lt;TODAY()),"A relancer","")</f>
        <v/>
      </c>
      <c r="O8">
        <f>IFERROR(VLOOKUP(D8,Clients!$A$3:$T$500,16,FALSE),"")</f>
        <v/>
      </c>
    </row>
    <row r="9">
      <c r="E9">
        <f>IFERROR(VLOOKUP(D9,Clients!$A$3:$T$500,3,FALSE)&amp;" "&amp;VLOOKUP(D9,Clients!$A$3:$T$500,4,FALSE),"")</f>
        <v/>
      </c>
      <c r="I9">
        <f>IF(G9="","",G9-H9)</f>
        <v/>
      </c>
      <c r="K9">
        <f>IF(G9="","",IF(I9&lt;=0,"Payé",IF(H9=0,"Impayé","Partiel")))</f>
        <v/>
      </c>
      <c r="N9">
        <f>IF(AND(K9&lt;&gt;"Payé",M9&lt;TODAY()),"A relancer","")</f>
        <v/>
      </c>
      <c r="O9">
        <f>IFERROR(VLOOKUP(D9,Clients!$A$3:$T$500,16,FALSE),"")</f>
        <v/>
      </c>
    </row>
    <row r="10">
      <c r="E10">
        <f>IFERROR(VLOOKUP(D10,Clients!$A$3:$T$500,3,FALSE)&amp;" "&amp;VLOOKUP(D10,Clients!$A$3:$T$500,4,FALSE),"")</f>
        <v/>
      </c>
      <c r="I10">
        <f>IF(G10="","",G10-H10)</f>
        <v/>
      </c>
      <c r="K10">
        <f>IF(G10="","",IF(I10&lt;=0,"Payé",IF(H10=0,"Impayé","Partiel")))</f>
        <v/>
      </c>
      <c r="N10">
        <f>IF(AND(K10&lt;&gt;"Payé",M10&lt;TODAY()),"A relancer","")</f>
        <v/>
      </c>
      <c r="O10">
        <f>IFERROR(VLOOKUP(D10,Clients!$A$3:$T$500,16,FALSE),"")</f>
        <v/>
      </c>
    </row>
    <row r="11">
      <c r="E11">
        <f>IFERROR(VLOOKUP(D11,Clients!$A$3:$T$500,3,FALSE)&amp;" "&amp;VLOOKUP(D11,Clients!$A$3:$T$500,4,FALSE),"")</f>
        <v/>
      </c>
      <c r="I11">
        <f>IF(G11="","",G11-H11)</f>
        <v/>
      </c>
      <c r="K11">
        <f>IF(G11="","",IF(I11&lt;=0,"Payé",IF(H11=0,"Impayé","Partiel")))</f>
        <v/>
      </c>
      <c r="N11">
        <f>IF(AND(K11&lt;&gt;"Payé",M11&lt;TODAY()),"A relancer","")</f>
        <v/>
      </c>
      <c r="O11">
        <f>IFERROR(VLOOKUP(D11,Clients!$A$3:$T$500,16,FALSE),"")</f>
        <v/>
      </c>
    </row>
    <row r="12">
      <c r="E12">
        <f>IFERROR(VLOOKUP(D12,Clients!$A$3:$T$500,3,FALSE)&amp;" "&amp;VLOOKUP(D12,Clients!$A$3:$T$500,4,FALSE),"")</f>
        <v/>
      </c>
      <c r="I12">
        <f>IF(G12="","",G12-H12)</f>
        <v/>
      </c>
      <c r="K12">
        <f>IF(G12="","",IF(I12&lt;=0,"Payé",IF(H12=0,"Impayé","Partiel")))</f>
        <v/>
      </c>
      <c r="N12">
        <f>IF(AND(K12&lt;&gt;"Payé",M12&lt;TODAY()),"A relancer","")</f>
        <v/>
      </c>
      <c r="O12">
        <f>IFERROR(VLOOKUP(D12,Clients!$A$3:$T$500,16,FALSE),"")</f>
        <v/>
      </c>
    </row>
    <row r="13">
      <c r="E13">
        <f>IFERROR(VLOOKUP(D13,Clients!$A$3:$T$500,3,FALSE)&amp;" "&amp;VLOOKUP(D13,Clients!$A$3:$T$500,4,FALSE),"")</f>
        <v/>
      </c>
      <c r="I13">
        <f>IF(G13="","",G13-H13)</f>
        <v/>
      </c>
      <c r="K13">
        <f>IF(G13="","",IF(I13&lt;=0,"Payé",IF(H13=0,"Impayé","Partiel")))</f>
        <v/>
      </c>
      <c r="N13">
        <f>IF(AND(K13&lt;&gt;"Payé",M13&lt;TODAY()),"A relancer","")</f>
        <v/>
      </c>
      <c r="O13">
        <f>IFERROR(VLOOKUP(D13,Clients!$A$3:$T$500,16,FALSE),"")</f>
        <v/>
      </c>
    </row>
    <row r="14">
      <c r="E14">
        <f>IFERROR(VLOOKUP(D14,Clients!$A$3:$T$500,3,FALSE)&amp;" "&amp;VLOOKUP(D14,Clients!$A$3:$T$500,4,FALSE),"")</f>
        <v/>
      </c>
      <c r="I14">
        <f>IF(G14="","",G14-H14)</f>
        <v/>
      </c>
      <c r="K14">
        <f>IF(G14="","",IF(I14&lt;=0,"Payé",IF(H14=0,"Impayé","Partiel")))</f>
        <v/>
      </c>
      <c r="N14">
        <f>IF(AND(K14&lt;&gt;"Payé",M14&lt;TODAY()),"A relancer","")</f>
        <v/>
      </c>
      <c r="O14">
        <f>IFERROR(VLOOKUP(D14,Clients!$A$3:$T$500,16,FALSE),"")</f>
        <v/>
      </c>
    </row>
    <row r="15">
      <c r="E15">
        <f>IFERROR(VLOOKUP(D15,Clients!$A$3:$T$500,3,FALSE)&amp;" "&amp;VLOOKUP(D15,Clients!$A$3:$T$500,4,FALSE),"")</f>
        <v/>
      </c>
      <c r="I15">
        <f>IF(G15="","",G15-H15)</f>
        <v/>
      </c>
      <c r="K15">
        <f>IF(G15="","",IF(I15&lt;=0,"Payé",IF(H15=0,"Impayé","Partiel")))</f>
        <v/>
      </c>
      <c r="N15">
        <f>IF(AND(K15&lt;&gt;"Payé",M15&lt;TODAY()),"A relancer","")</f>
        <v/>
      </c>
      <c r="O15">
        <f>IFERROR(VLOOKUP(D15,Clients!$A$3:$T$500,16,FALSE),"")</f>
        <v/>
      </c>
    </row>
    <row r="16">
      <c r="E16">
        <f>IFERROR(VLOOKUP(D16,Clients!$A$3:$T$500,3,FALSE)&amp;" "&amp;VLOOKUP(D16,Clients!$A$3:$T$500,4,FALSE),"")</f>
        <v/>
      </c>
      <c r="I16">
        <f>IF(G16="","",G16-H16)</f>
        <v/>
      </c>
      <c r="K16">
        <f>IF(G16="","",IF(I16&lt;=0,"Payé",IF(H16=0,"Impayé","Partiel")))</f>
        <v/>
      </c>
      <c r="N16">
        <f>IF(AND(K16&lt;&gt;"Payé",M16&lt;TODAY()),"A relancer","")</f>
        <v/>
      </c>
      <c r="O16">
        <f>IFERROR(VLOOKUP(D16,Clients!$A$3:$T$500,16,FALSE),"")</f>
        <v/>
      </c>
    </row>
    <row r="17">
      <c r="E17">
        <f>IFERROR(VLOOKUP(D17,Clients!$A$3:$T$500,3,FALSE)&amp;" "&amp;VLOOKUP(D17,Clients!$A$3:$T$500,4,FALSE),"")</f>
        <v/>
      </c>
      <c r="I17">
        <f>IF(G17="","",G17-H17)</f>
        <v/>
      </c>
      <c r="K17">
        <f>IF(G17="","",IF(I17&lt;=0,"Payé",IF(H17=0,"Impayé","Partiel")))</f>
        <v/>
      </c>
      <c r="N17">
        <f>IF(AND(K17&lt;&gt;"Payé",M17&lt;TODAY()),"A relancer","")</f>
        <v/>
      </c>
      <c r="O17">
        <f>IFERROR(VLOOKUP(D17,Clients!$A$3:$T$500,16,FALSE),"")</f>
        <v/>
      </c>
    </row>
    <row r="18">
      <c r="E18">
        <f>IFERROR(VLOOKUP(D18,Clients!$A$3:$T$500,3,FALSE)&amp;" "&amp;VLOOKUP(D18,Clients!$A$3:$T$500,4,FALSE),"")</f>
        <v/>
      </c>
      <c r="I18">
        <f>IF(G18="","",G18-H18)</f>
        <v/>
      </c>
      <c r="K18">
        <f>IF(G18="","",IF(I18&lt;=0,"Payé",IF(H18=0,"Impayé","Partiel")))</f>
        <v/>
      </c>
      <c r="N18">
        <f>IF(AND(K18&lt;&gt;"Payé",M18&lt;TODAY()),"A relancer","")</f>
        <v/>
      </c>
      <c r="O18">
        <f>IFERROR(VLOOKUP(D18,Clients!$A$3:$T$500,16,FALSE),"")</f>
        <v/>
      </c>
    </row>
    <row r="19">
      <c r="E19">
        <f>IFERROR(VLOOKUP(D19,Clients!$A$3:$T$500,3,FALSE)&amp;" "&amp;VLOOKUP(D19,Clients!$A$3:$T$500,4,FALSE),"")</f>
        <v/>
      </c>
      <c r="I19">
        <f>IF(G19="","",G19-H19)</f>
        <v/>
      </c>
      <c r="K19">
        <f>IF(G19="","",IF(I19&lt;=0,"Payé",IF(H19=0,"Impayé","Partiel")))</f>
        <v/>
      </c>
      <c r="N19">
        <f>IF(AND(K19&lt;&gt;"Payé",M19&lt;TODAY()),"A relancer","")</f>
        <v/>
      </c>
      <c r="O19">
        <f>IFERROR(VLOOKUP(D19,Clients!$A$3:$T$500,16,FALSE),"")</f>
        <v/>
      </c>
    </row>
    <row r="20">
      <c r="E20">
        <f>IFERROR(VLOOKUP(D20,Clients!$A$3:$T$500,3,FALSE)&amp;" "&amp;VLOOKUP(D20,Clients!$A$3:$T$500,4,FALSE),"")</f>
        <v/>
      </c>
      <c r="I20">
        <f>IF(G20="","",G20-H20)</f>
        <v/>
      </c>
      <c r="K20">
        <f>IF(G20="","",IF(I20&lt;=0,"Payé",IF(H20=0,"Impayé","Partiel")))</f>
        <v/>
      </c>
      <c r="N20">
        <f>IF(AND(K20&lt;&gt;"Payé",M20&lt;TODAY()),"A relancer","")</f>
        <v/>
      </c>
      <c r="O20">
        <f>IFERROR(VLOOKUP(D20,Clients!$A$3:$T$500,16,FALSE),"")</f>
        <v/>
      </c>
    </row>
    <row r="21">
      <c r="E21">
        <f>IFERROR(VLOOKUP(D21,Clients!$A$3:$T$500,3,FALSE)&amp;" "&amp;VLOOKUP(D21,Clients!$A$3:$T$500,4,FALSE),"")</f>
        <v/>
      </c>
      <c r="I21">
        <f>IF(G21="","",G21-H21)</f>
        <v/>
      </c>
      <c r="K21">
        <f>IF(G21="","",IF(I21&lt;=0,"Payé",IF(H21=0,"Impayé","Partiel")))</f>
        <v/>
      </c>
      <c r="N21">
        <f>IF(AND(K21&lt;&gt;"Payé",M21&lt;TODAY()),"A relancer","")</f>
        <v/>
      </c>
      <c r="O21">
        <f>IFERROR(VLOOKUP(D21,Clients!$A$3:$T$500,16,FALSE),"")</f>
        <v/>
      </c>
    </row>
    <row r="22">
      <c r="E22">
        <f>IFERROR(VLOOKUP(D22,Clients!$A$3:$T$500,3,FALSE)&amp;" "&amp;VLOOKUP(D22,Clients!$A$3:$T$500,4,FALSE),"")</f>
        <v/>
      </c>
      <c r="I22">
        <f>IF(G22="","",G22-H22)</f>
        <v/>
      </c>
      <c r="K22">
        <f>IF(G22="","",IF(I22&lt;=0,"Payé",IF(H22=0,"Impayé","Partiel")))</f>
        <v/>
      </c>
      <c r="N22">
        <f>IF(AND(K22&lt;&gt;"Payé",M22&lt;TODAY()),"A relancer","")</f>
        <v/>
      </c>
      <c r="O22">
        <f>IFERROR(VLOOKUP(D22,Clients!$A$3:$T$500,16,FALSE),"")</f>
        <v/>
      </c>
    </row>
    <row r="23">
      <c r="E23">
        <f>IFERROR(VLOOKUP(D23,Clients!$A$3:$T$500,3,FALSE)&amp;" "&amp;VLOOKUP(D23,Clients!$A$3:$T$500,4,FALSE),"")</f>
        <v/>
      </c>
      <c r="I23">
        <f>IF(G23="","",G23-H23)</f>
        <v/>
      </c>
      <c r="K23">
        <f>IF(G23="","",IF(I23&lt;=0,"Payé",IF(H23=0,"Impayé","Partiel")))</f>
        <v/>
      </c>
      <c r="N23">
        <f>IF(AND(K23&lt;&gt;"Payé",M23&lt;TODAY()),"A relancer","")</f>
        <v/>
      </c>
      <c r="O23">
        <f>IFERROR(VLOOKUP(D23,Clients!$A$3:$T$500,16,FALSE),"")</f>
        <v/>
      </c>
    </row>
    <row r="24">
      <c r="E24">
        <f>IFERROR(VLOOKUP(D24,Clients!$A$3:$T$500,3,FALSE)&amp;" "&amp;VLOOKUP(D24,Clients!$A$3:$T$500,4,FALSE),"")</f>
        <v/>
      </c>
      <c r="I24">
        <f>IF(G24="","",G24-H24)</f>
        <v/>
      </c>
      <c r="K24">
        <f>IF(G24="","",IF(I24&lt;=0,"Payé",IF(H24=0,"Impayé","Partiel")))</f>
        <v/>
      </c>
      <c r="N24">
        <f>IF(AND(K24&lt;&gt;"Payé",M24&lt;TODAY()),"A relancer","")</f>
        <v/>
      </c>
      <c r="O24">
        <f>IFERROR(VLOOKUP(D24,Clients!$A$3:$T$500,16,FALSE),"")</f>
        <v/>
      </c>
    </row>
    <row r="25">
      <c r="E25">
        <f>IFERROR(VLOOKUP(D25,Clients!$A$3:$T$500,3,FALSE)&amp;" "&amp;VLOOKUP(D25,Clients!$A$3:$T$500,4,FALSE),"")</f>
        <v/>
      </c>
      <c r="I25">
        <f>IF(G25="","",G25-H25)</f>
        <v/>
      </c>
      <c r="K25">
        <f>IF(G25="","",IF(I25&lt;=0,"Payé",IF(H25=0,"Impayé","Partiel")))</f>
        <v/>
      </c>
      <c r="N25">
        <f>IF(AND(K25&lt;&gt;"Payé",M25&lt;TODAY()),"A relancer","")</f>
        <v/>
      </c>
      <c r="O25">
        <f>IFERROR(VLOOKUP(D25,Clients!$A$3:$T$500,16,FALSE),"")</f>
        <v/>
      </c>
    </row>
    <row r="26">
      <c r="E26">
        <f>IFERROR(VLOOKUP(D26,Clients!$A$3:$T$500,3,FALSE)&amp;" "&amp;VLOOKUP(D26,Clients!$A$3:$T$500,4,FALSE),"")</f>
        <v/>
      </c>
      <c r="I26">
        <f>IF(G26="","",G26-H26)</f>
        <v/>
      </c>
      <c r="K26">
        <f>IF(G26="","",IF(I26&lt;=0,"Payé",IF(H26=0,"Impayé","Partiel")))</f>
        <v/>
      </c>
      <c r="N26">
        <f>IF(AND(K26&lt;&gt;"Payé",M26&lt;TODAY()),"A relancer","")</f>
        <v/>
      </c>
      <c r="O26">
        <f>IFERROR(VLOOKUP(D26,Clients!$A$3:$T$500,16,FALSE),"")</f>
        <v/>
      </c>
    </row>
    <row r="27">
      <c r="E27">
        <f>IFERROR(VLOOKUP(D27,Clients!$A$3:$T$500,3,FALSE)&amp;" "&amp;VLOOKUP(D27,Clients!$A$3:$T$500,4,FALSE),"")</f>
        <v/>
      </c>
      <c r="I27">
        <f>IF(G27="","",G27-H27)</f>
        <v/>
      </c>
      <c r="K27">
        <f>IF(G27="","",IF(I27&lt;=0,"Payé",IF(H27=0,"Impayé","Partiel")))</f>
        <v/>
      </c>
      <c r="N27">
        <f>IF(AND(K27&lt;&gt;"Payé",M27&lt;TODAY()),"A relancer","")</f>
        <v/>
      </c>
      <c r="O27">
        <f>IFERROR(VLOOKUP(D27,Clients!$A$3:$T$500,16,FALSE),"")</f>
        <v/>
      </c>
    </row>
    <row r="28">
      <c r="E28">
        <f>IFERROR(VLOOKUP(D28,Clients!$A$3:$T$500,3,FALSE)&amp;" "&amp;VLOOKUP(D28,Clients!$A$3:$T$500,4,FALSE),"")</f>
        <v/>
      </c>
      <c r="I28">
        <f>IF(G28="","",G28-H28)</f>
        <v/>
      </c>
      <c r="K28">
        <f>IF(G28="","",IF(I28&lt;=0,"Payé",IF(H28=0,"Impayé","Partiel")))</f>
        <v/>
      </c>
      <c r="N28">
        <f>IF(AND(K28&lt;&gt;"Payé",M28&lt;TODAY()),"A relancer","")</f>
        <v/>
      </c>
      <c r="O28">
        <f>IFERROR(VLOOKUP(D28,Clients!$A$3:$T$500,16,FALSE),"")</f>
        <v/>
      </c>
    </row>
    <row r="29">
      <c r="E29">
        <f>IFERROR(VLOOKUP(D29,Clients!$A$3:$T$500,3,FALSE)&amp;" "&amp;VLOOKUP(D29,Clients!$A$3:$T$500,4,FALSE),"")</f>
        <v/>
      </c>
      <c r="I29">
        <f>IF(G29="","",G29-H29)</f>
        <v/>
      </c>
      <c r="K29">
        <f>IF(G29="","",IF(I29&lt;=0,"Payé",IF(H29=0,"Impayé","Partiel")))</f>
        <v/>
      </c>
      <c r="N29">
        <f>IF(AND(K29&lt;&gt;"Payé",M29&lt;TODAY()),"A relancer","")</f>
        <v/>
      </c>
      <c r="O29">
        <f>IFERROR(VLOOKUP(D29,Clients!$A$3:$T$500,16,FALSE),"")</f>
        <v/>
      </c>
    </row>
    <row r="30">
      <c r="E30">
        <f>IFERROR(VLOOKUP(D30,Clients!$A$3:$T$500,3,FALSE)&amp;" "&amp;VLOOKUP(D30,Clients!$A$3:$T$500,4,FALSE),"")</f>
        <v/>
      </c>
      <c r="I30">
        <f>IF(G30="","",G30-H30)</f>
        <v/>
      </c>
      <c r="K30">
        <f>IF(G30="","",IF(I30&lt;=0,"Payé",IF(H30=0,"Impayé","Partiel")))</f>
        <v/>
      </c>
      <c r="N30">
        <f>IF(AND(K30&lt;&gt;"Payé",M30&lt;TODAY()),"A relancer","")</f>
        <v/>
      </c>
      <c r="O30">
        <f>IFERROR(VLOOKUP(D30,Clients!$A$3:$T$500,16,FALSE),"")</f>
        <v/>
      </c>
    </row>
    <row r="31">
      <c r="E31">
        <f>IFERROR(VLOOKUP(D31,Clients!$A$3:$T$500,3,FALSE)&amp;" "&amp;VLOOKUP(D31,Clients!$A$3:$T$500,4,FALSE),"")</f>
        <v/>
      </c>
      <c r="I31">
        <f>IF(G31="","",G31-H31)</f>
        <v/>
      </c>
      <c r="K31">
        <f>IF(G31="","",IF(I31&lt;=0,"Payé",IF(H31=0,"Impayé","Partiel")))</f>
        <v/>
      </c>
      <c r="N31">
        <f>IF(AND(K31&lt;&gt;"Payé",M31&lt;TODAY()),"A relancer","")</f>
        <v/>
      </c>
      <c r="O31">
        <f>IFERROR(VLOOKUP(D31,Clients!$A$3:$T$500,16,FALSE),"")</f>
        <v/>
      </c>
    </row>
    <row r="32">
      <c r="E32">
        <f>IFERROR(VLOOKUP(D32,Clients!$A$3:$T$500,3,FALSE)&amp;" "&amp;VLOOKUP(D32,Clients!$A$3:$T$500,4,FALSE),"")</f>
        <v/>
      </c>
      <c r="I32">
        <f>IF(G32="","",G32-H32)</f>
        <v/>
      </c>
      <c r="K32">
        <f>IF(G32="","",IF(I32&lt;=0,"Payé",IF(H32=0,"Impayé","Partiel")))</f>
        <v/>
      </c>
      <c r="N32">
        <f>IF(AND(K32&lt;&gt;"Payé",M32&lt;TODAY()),"A relancer","")</f>
        <v/>
      </c>
      <c r="O32">
        <f>IFERROR(VLOOKUP(D32,Clients!$A$3:$T$500,16,FALSE),"")</f>
        <v/>
      </c>
    </row>
    <row r="33">
      <c r="E33">
        <f>IFERROR(VLOOKUP(D33,Clients!$A$3:$T$500,3,FALSE)&amp;" "&amp;VLOOKUP(D33,Clients!$A$3:$T$500,4,FALSE),"")</f>
        <v/>
      </c>
      <c r="I33">
        <f>IF(G33="","",G33-H33)</f>
        <v/>
      </c>
      <c r="K33">
        <f>IF(G33="","",IF(I33&lt;=0,"Payé",IF(H33=0,"Impayé","Partiel")))</f>
        <v/>
      </c>
      <c r="N33">
        <f>IF(AND(K33&lt;&gt;"Payé",M33&lt;TODAY()),"A relancer","")</f>
        <v/>
      </c>
      <c r="O33">
        <f>IFERROR(VLOOKUP(D33,Clients!$A$3:$T$500,16,FALSE),"")</f>
        <v/>
      </c>
    </row>
    <row r="34">
      <c r="E34">
        <f>IFERROR(VLOOKUP(D34,Clients!$A$3:$T$500,3,FALSE)&amp;" "&amp;VLOOKUP(D34,Clients!$A$3:$T$500,4,FALSE),"")</f>
        <v/>
      </c>
      <c r="I34">
        <f>IF(G34="","",G34-H34)</f>
        <v/>
      </c>
      <c r="K34">
        <f>IF(G34="","",IF(I34&lt;=0,"Payé",IF(H34=0,"Impayé","Partiel")))</f>
        <v/>
      </c>
      <c r="N34">
        <f>IF(AND(K34&lt;&gt;"Payé",M34&lt;TODAY()),"A relancer","")</f>
        <v/>
      </c>
      <c r="O34">
        <f>IFERROR(VLOOKUP(D34,Clients!$A$3:$T$500,16,FALSE),"")</f>
        <v/>
      </c>
    </row>
    <row r="35">
      <c r="E35">
        <f>IFERROR(VLOOKUP(D35,Clients!$A$3:$T$500,3,FALSE)&amp;" "&amp;VLOOKUP(D35,Clients!$A$3:$T$500,4,FALSE),"")</f>
        <v/>
      </c>
      <c r="I35">
        <f>IF(G35="","",G35-H35)</f>
        <v/>
      </c>
      <c r="K35">
        <f>IF(G35="","",IF(I35&lt;=0,"Payé",IF(H35=0,"Impayé","Partiel")))</f>
        <v/>
      </c>
      <c r="N35">
        <f>IF(AND(K35&lt;&gt;"Payé",M35&lt;TODAY()),"A relancer","")</f>
        <v/>
      </c>
      <c r="O35">
        <f>IFERROR(VLOOKUP(D35,Clients!$A$3:$T$500,16,FALSE),"")</f>
        <v/>
      </c>
    </row>
    <row r="36">
      <c r="E36">
        <f>IFERROR(VLOOKUP(D36,Clients!$A$3:$T$500,3,FALSE)&amp;" "&amp;VLOOKUP(D36,Clients!$A$3:$T$500,4,FALSE),"")</f>
        <v/>
      </c>
      <c r="I36">
        <f>IF(G36="","",G36-H36)</f>
        <v/>
      </c>
      <c r="K36">
        <f>IF(G36="","",IF(I36&lt;=0,"Payé",IF(H36=0,"Impayé","Partiel")))</f>
        <v/>
      </c>
      <c r="N36">
        <f>IF(AND(K36&lt;&gt;"Payé",M36&lt;TODAY()),"A relancer","")</f>
        <v/>
      </c>
      <c r="O36">
        <f>IFERROR(VLOOKUP(D36,Clients!$A$3:$T$500,16,FALSE),"")</f>
        <v/>
      </c>
    </row>
    <row r="37">
      <c r="E37">
        <f>IFERROR(VLOOKUP(D37,Clients!$A$3:$T$500,3,FALSE)&amp;" "&amp;VLOOKUP(D37,Clients!$A$3:$T$500,4,FALSE),"")</f>
        <v/>
      </c>
      <c r="I37">
        <f>IF(G37="","",G37-H37)</f>
        <v/>
      </c>
      <c r="K37">
        <f>IF(G37="","",IF(I37&lt;=0,"Payé",IF(H37=0,"Impayé","Partiel")))</f>
        <v/>
      </c>
      <c r="N37">
        <f>IF(AND(K37&lt;&gt;"Payé",M37&lt;TODAY()),"A relancer","")</f>
        <v/>
      </c>
      <c r="O37">
        <f>IFERROR(VLOOKUP(D37,Clients!$A$3:$T$500,16,FALSE),"")</f>
        <v/>
      </c>
    </row>
    <row r="38">
      <c r="E38">
        <f>IFERROR(VLOOKUP(D38,Clients!$A$3:$T$500,3,FALSE)&amp;" "&amp;VLOOKUP(D38,Clients!$A$3:$T$500,4,FALSE),"")</f>
        <v/>
      </c>
      <c r="I38">
        <f>IF(G38="","",G38-H38)</f>
        <v/>
      </c>
      <c r="K38">
        <f>IF(G38="","",IF(I38&lt;=0,"Payé",IF(H38=0,"Impayé","Partiel")))</f>
        <v/>
      </c>
      <c r="N38">
        <f>IF(AND(K38&lt;&gt;"Payé",M38&lt;TODAY()),"A relancer","")</f>
        <v/>
      </c>
      <c r="O38">
        <f>IFERROR(VLOOKUP(D38,Clients!$A$3:$T$500,16,FALSE),"")</f>
        <v/>
      </c>
    </row>
    <row r="39">
      <c r="E39">
        <f>IFERROR(VLOOKUP(D39,Clients!$A$3:$T$500,3,FALSE)&amp;" "&amp;VLOOKUP(D39,Clients!$A$3:$T$500,4,FALSE),"")</f>
        <v/>
      </c>
      <c r="I39">
        <f>IF(G39="","",G39-H39)</f>
        <v/>
      </c>
      <c r="K39">
        <f>IF(G39="","",IF(I39&lt;=0,"Payé",IF(H39=0,"Impayé","Partiel")))</f>
        <v/>
      </c>
      <c r="N39">
        <f>IF(AND(K39&lt;&gt;"Payé",M39&lt;TODAY()),"A relancer","")</f>
        <v/>
      </c>
      <c r="O39">
        <f>IFERROR(VLOOKUP(D39,Clients!$A$3:$T$500,16,FALSE),"")</f>
        <v/>
      </c>
    </row>
    <row r="40">
      <c r="E40">
        <f>IFERROR(VLOOKUP(D40,Clients!$A$3:$T$500,3,FALSE)&amp;" "&amp;VLOOKUP(D40,Clients!$A$3:$T$500,4,FALSE),"")</f>
        <v/>
      </c>
      <c r="I40">
        <f>IF(G40="","",G40-H40)</f>
        <v/>
      </c>
      <c r="K40">
        <f>IF(G40="","",IF(I40&lt;=0,"Payé",IF(H40=0,"Impayé","Partiel")))</f>
        <v/>
      </c>
      <c r="N40">
        <f>IF(AND(K40&lt;&gt;"Payé",M40&lt;TODAY()),"A relancer","")</f>
        <v/>
      </c>
      <c r="O40">
        <f>IFERROR(VLOOKUP(D40,Clients!$A$3:$T$500,16,FALSE),"")</f>
        <v/>
      </c>
    </row>
    <row r="41">
      <c r="E41">
        <f>IFERROR(VLOOKUP(D41,Clients!$A$3:$T$500,3,FALSE)&amp;" "&amp;VLOOKUP(D41,Clients!$A$3:$T$500,4,FALSE),"")</f>
        <v/>
      </c>
      <c r="I41">
        <f>IF(G41="","",G41-H41)</f>
        <v/>
      </c>
      <c r="K41">
        <f>IF(G41="","",IF(I41&lt;=0,"Payé",IF(H41=0,"Impayé","Partiel")))</f>
        <v/>
      </c>
      <c r="N41">
        <f>IF(AND(K41&lt;&gt;"Payé",M41&lt;TODAY()),"A relancer","")</f>
        <v/>
      </c>
      <c r="O41">
        <f>IFERROR(VLOOKUP(D41,Clients!$A$3:$T$500,16,FALSE),"")</f>
        <v/>
      </c>
    </row>
    <row r="42">
      <c r="E42">
        <f>IFERROR(VLOOKUP(D42,Clients!$A$3:$T$500,3,FALSE)&amp;" "&amp;VLOOKUP(D42,Clients!$A$3:$T$500,4,FALSE),"")</f>
        <v/>
      </c>
      <c r="I42">
        <f>IF(G42="","",G42-H42)</f>
        <v/>
      </c>
      <c r="K42">
        <f>IF(G42="","",IF(I42&lt;=0,"Payé",IF(H42=0,"Impayé","Partiel")))</f>
        <v/>
      </c>
      <c r="N42">
        <f>IF(AND(K42&lt;&gt;"Payé",M42&lt;TODAY()),"A relancer","")</f>
        <v/>
      </c>
      <c r="O42">
        <f>IFERROR(VLOOKUP(D42,Clients!$A$3:$T$500,16,FALSE),"")</f>
        <v/>
      </c>
    </row>
    <row r="43">
      <c r="E43">
        <f>IFERROR(VLOOKUP(D43,Clients!$A$3:$T$500,3,FALSE)&amp;" "&amp;VLOOKUP(D43,Clients!$A$3:$T$500,4,FALSE),"")</f>
        <v/>
      </c>
      <c r="I43">
        <f>IF(G43="","",G43-H43)</f>
        <v/>
      </c>
      <c r="K43">
        <f>IF(G43="","",IF(I43&lt;=0,"Payé",IF(H43=0,"Impayé","Partiel")))</f>
        <v/>
      </c>
      <c r="N43">
        <f>IF(AND(K43&lt;&gt;"Payé",M43&lt;TODAY()),"A relancer","")</f>
        <v/>
      </c>
      <c r="O43">
        <f>IFERROR(VLOOKUP(D43,Clients!$A$3:$T$500,16,FALSE),"")</f>
        <v/>
      </c>
    </row>
    <row r="44">
      <c r="E44">
        <f>IFERROR(VLOOKUP(D44,Clients!$A$3:$T$500,3,FALSE)&amp;" "&amp;VLOOKUP(D44,Clients!$A$3:$T$500,4,FALSE),"")</f>
        <v/>
      </c>
      <c r="I44">
        <f>IF(G44="","",G44-H44)</f>
        <v/>
      </c>
      <c r="K44">
        <f>IF(G44="","",IF(I44&lt;=0,"Payé",IF(H44=0,"Impayé","Partiel")))</f>
        <v/>
      </c>
      <c r="N44">
        <f>IF(AND(K44&lt;&gt;"Payé",M44&lt;TODAY()),"A relancer","")</f>
        <v/>
      </c>
      <c r="O44">
        <f>IFERROR(VLOOKUP(D44,Clients!$A$3:$T$500,16,FALSE),"")</f>
        <v/>
      </c>
    </row>
    <row r="45">
      <c r="E45">
        <f>IFERROR(VLOOKUP(D45,Clients!$A$3:$T$500,3,FALSE)&amp;" "&amp;VLOOKUP(D45,Clients!$A$3:$T$500,4,FALSE),"")</f>
        <v/>
      </c>
      <c r="I45">
        <f>IF(G45="","",G45-H45)</f>
        <v/>
      </c>
      <c r="K45">
        <f>IF(G45="","",IF(I45&lt;=0,"Payé",IF(H45=0,"Impayé","Partiel")))</f>
        <v/>
      </c>
      <c r="N45">
        <f>IF(AND(K45&lt;&gt;"Payé",M45&lt;TODAY()),"A relancer","")</f>
        <v/>
      </c>
      <c r="O45">
        <f>IFERROR(VLOOKUP(D45,Clients!$A$3:$T$500,16,FALSE),"")</f>
        <v/>
      </c>
    </row>
    <row r="46">
      <c r="E46">
        <f>IFERROR(VLOOKUP(D46,Clients!$A$3:$T$500,3,FALSE)&amp;" "&amp;VLOOKUP(D46,Clients!$A$3:$T$500,4,FALSE),"")</f>
        <v/>
      </c>
      <c r="I46">
        <f>IF(G46="","",G46-H46)</f>
        <v/>
      </c>
      <c r="K46">
        <f>IF(G46="","",IF(I46&lt;=0,"Payé",IF(H46=0,"Impayé","Partiel")))</f>
        <v/>
      </c>
      <c r="N46">
        <f>IF(AND(K46&lt;&gt;"Payé",M46&lt;TODAY()),"A relancer","")</f>
        <v/>
      </c>
      <c r="O46">
        <f>IFERROR(VLOOKUP(D46,Clients!$A$3:$T$500,16,FALSE),"")</f>
        <v/>
      </c>
    </row>
    <row r="47">
      <c r="E47">
        <f>IFERROR(VLOOKUP(D47,Clients!$A$3:$T$500,3,FALSE)&amp;" "&amp;VLOOKUP(D47,Clients!$A$3:$T$500,4,FALSE),"")</f>
        <v/>
      </c>
      <c r="I47">
        <f>IF(G47="","",G47-H47)</f>
        <v/>
      </c>
      <c r="K47">
        <f>IF(G47="","",IF(I47&lt;=0,"Payé",IF(H47=0,"Impayé","Partiel")))</f>
        <v/>
      </c>
      <c r="N47">
        <f>IF(AND(K47&lt;&gt;"Payé",M47&lt;TODAY()),"A relancer","")</f>
        <v/>
      </c>
      <c r="O47">
        <f>IFERROR(VLOOKUP(D47,Clients!$A$3:$T$500,16,FALSE),"")</f>
        <v/>
      </c>
    </row>
    <row r="48">
      <c r="E48">
        <f>IFERROR(VLOOKUP(D48,Clients!$A$3:$T$500,3,FALSE)&amp;" "&amp;VLOOKUP(D48,Clients!$A$3:$T$500,4,FALSE),"")</f>
        <v/>
      </c>
      <c r="I48">
        <f>IF(G48="","",G48-H48)</f>
        <v/>
      </c>
      <c r="K48">
        <f>IF(G48="","",IF(I48&lt;=0,"Payé",IF(H48=0,"Impayé","Partiel")))</f>
        <v/>
      </c>
      <c r="N48">
        <f>IF(AND(K48&lt;&gt;"Payé",M48&lt;TODAY()),"A relancer","")</f>
        <v/>
      </c>
      <c r="O48">
        <f>IFERROR(VLOOKUP(D48,Clients!$A$3:$T$500,16,FALSE),"")</f>
        <v/>
      </c>
    </row>
    <row r="49">
      <c r="E49">
        <f>IFERROR(VLOOKUP(D49,Clients!$A$3:$T$500,3,FALSE)&amp;" "&amp;VLOOKUP(D49,Clients!$A$3:$T$500,4,FALSE),"")</f>
        <v/>
      </c>
      <c r="I49">
        <f>IF(G49="","",G49-H49)</f>
        <v/>
      </c>
      <c r="K49">
        <f>IF(G49="","",IF(I49&lt;=0,"Payé",IF(H49=0,"Impayé","Partiel")))</f>
        <v/>
      </c>
      <c r="N49">
        <f>IF(AND(K49&lt;&gt;"Payé",M49&lt;TODAY()),"A relancer","")</f>
        <v/>
      </c>
      <c r="O49">
        <f>IFERROR(VLOOKUP(D49,Clients!$A$3:$T$500,16,FALSE),"")</f>
        <v/>
      </c>
    </row>
    <row r="50">
      <c r="E50">
        <f>IFERROR(VLOOKUP(D50,Clients!$A$3:$T$500,3,FALSE)&amp;" "&amp;VLOOKUP(D50,Clients!$A$3:$T$500,4,FALSE),"")</f>
        <v/>
      </c>
      <c r="I50">
        <f>IF(G50="","",G50-H50)</f>
        <v/>
      </c>
      <c r="K50">
        <f>IF(G50="","",IF(I50&lt;=0,"Payé",IF(H50=0,"Impayé","Partiel")))</f>
        <v/>
      </c>
      <c r="N50">
        <f>IF(AND(K50&lt;&gt;"Payé",M50&lt;TODAY()),"A relancer","")</f>
        <v/>
      </c>
      <c r="O50">
        <f>IFERROR(VLOOKUP(D50,Clients!$A$3:$T$500,16,FALSE),"")</f>
        <v/>
      </c>
    </row>
    <row r="51">
      <c r="E51">
        <f>IFERROR(VLOOKUP(D51,Clients!$A$3:$T$500,3,FALSE)&amp;" "&amp;VLOOKUP(D51,Clients!$A$3:$T$500,4,FALSE),"")</f>
        <v/>
      </c>
      <c r="I51">
        <f>IF(G51="","",G51-H51)</f>
        <v/>
      </c>
      <c r="K51">
        <f>IF(G51="","",IF(I51&lt;=0,"Payé",IF(H51=0,"Impayé","Partiel")))</f>
        <v/>
      </c>
      <c r="N51">
        <f>IF(AND(K51&lt;&gt;"Payé",M51&lt;TODAY()),"A relancer","")</f>
        <v/>
      </c>
      <c r="O51">
        <f>IFERROR(VLOOKUP(D51,Clients!$A$3:$T$500,16,FALSE),"")</f>
        <v/>
      </c>
    </row>
    <row r="52">
      <c r="E52">
        <f>IFERROR(VLOOKUP(D52,Clients!$A$3:$T$500,3,FALSE)&amp;" "&amp;VLOOKUP(D52,Clients!$A$3:$T$500,4,FALSE),"")</f>
        <v/>
      </c>
      <c r="I52">
        <f>IF(G52="","",G52-H52)</f>
        <v/>
      </c>
      <c r="K52">
        <f>IF(G52="","",IF(I52&lt;=0,"Payé",IF(H52=0,"Impayé","Partiel")))</f>
        <v/>
      </c>
      <c r="N52">
        <f>IF(AND(K52&lt;&gt;"Payé",M52&lt;TODAY()),"A relancer","")</f>
        <v/>
      </c>
      <c r="O52">
        <f>IFERROR(VLOOKUP(D52,Clients!$A$3:$T$500,16,FALSE),"")</f>
        <v/>
      </c>
    </row>
    <row r="53">
      <c r="E53">
        <f>IFERROR(VLOOKUP(D53,Clients!$A$3:$T$500,3,FALSE)&amp;" "&amp;VLOOKUP(D53,Clients!$A$3:$T$500,4,FALSE),"")</f>
        <v/>
      </c>
      <c r="I53">
        <f>IF(G53="","",G53-H53)</f>
        <v/>
      </c>
      <c r="K53">
        <f>IF(G53="","",IF(I53&lt;=0,"Payé",IF(H53=0,"Impayé","Partiel")))</f>
        <v/>
      </c>
      <c r="N53">
        <f>IF(AND(K53&lt;&gt;"Payé",M53&lt;TODAY()),"A relancer","")</f>
        <v/>
      </c>
      <c r="O53">
        <f>IFERROR(VLOOKUP(D53,Clients!$A$3:$T$500,16,FALSE),"")</f>
        <v/>
      </c>
    </row>
    <row r="54">
      <c r="E54">
        <f>IFERROR(VLOOKUP(D54,Clients!$A$3:$T$500,3,FALSE)&amp;" "&amp;VLOOKUP(D54,Clients!$A$3:$T$500,4,FALSE),"")</f>
        <v/>
      </c>
      <c r="I54">
        <f>IF(G54="","",G54-H54)</f>
        <v/>
      </c>
      <c r="K54">
        <f>IF(G54="","",IF(I54&lt;=0,"Payé",IF(H54=0,"Impayé","Partiel")))</f>
        <v/>
      </c>
      <c r="N54">
        <f>IF(AND(K54&lt;&gt;"Payé",M54&lt;TODAY()),"A relancer","")</f>
        <v/>
      </c>
      <c r="O54">
        <f>IFERROR(VLOOKUP(D54,Clients!$A$3:$T$500,16,FALSE),"")</f>
        <v/>
      </c>
    </row>
    <row r="55">
      <c r="E55">
        <f>IFERROR(VLOOKUP(D55,Clients!$A$3:$T$500,3,FALSE)&amp;" "&amp;VLOOKUP(D55,Clients!$A$3:$T$500,4,FALSE),"")</f>
        <v/>
      </c>
      <c r="I55">
        <f>IF(G55="","",G55-H55)</f>
        <v/>
      </c>
      <c r="K55">
        <f>IF(G55="","",IF(I55&lt;=0,"Payé",IF(H55=0,"Impayé","Partiel")))</f>
        <v/>
      </c>
      <c r="N55">
        <f>IF(AND(K55&lt;&gt;"Payé",M55&lt;TODAY()),"A relancer","")</f>
        <v/>
      </c>
      <c r="O55">
        <f>IFERROR(VLOOKUP(D55,Clients!$A$3:$T$500,16,FALSE),"")</f>
        <v/>
      </c>
    </row>
    <row r="56">
      <c r="E56">
        <f>IFERROR(VLOOKUP(D56,Clients!$A$3:$T$500,3,FALSE)&amp;" "&amp;VLOOKUP(D56,Clients!$A$3:$T$500,4,FALSE),"")</f>
        <v/>
      </c>
      <c r="I56">
        <f>IF(G56="","",G56-H56)</f>
        <v/>
      </c>
      <c r="K56">
        <f>IF(G56="","",IF(I56&lt;=0,"Payé",IF(H56=0,"Impayé","Partiel")))</f>
        <v/>
      </c>
      <c r="N56">
        <f>IF(AND(K56&lt;&gt;"Payé",M56&lt;TODAY()),"A relancer","")</f>
        <v/>
      </c>
      <c r="O56">
        <f>IFERROR(VLOOKUP(D56,Clients!$A$3:$T$500,16,FALSE),"")</f>
        <v/>
      </c>
    </row>
    <row r="57">
      <c r="E57">
        <f>IFERROR(VLOOKUP(D57,Clients!$A$3:$T$500,3,FALSE)&amp;" "&amp;VLOOKUP(D57,Clients!$A$3:$T$500,4,FALSE),"")</f>
        <v/>
      </c>
      <c r="I57">
        <f>IF(G57="","",G57-H57)</f>
        <v/>
      </c>
      <c r="K57">
        <f>IF(G57="","",IF(I57&lt;=0,"Payé",IF(H57=0,"Impayé","Partiel")))</f>
        <v/>
      </c>
      <c r="N57">
        <f>IF(AND(K57&lt;&gt;"Payé",M57&lt;TODAY()),"A relancer","")</f>
        <v/>
      </c>
      <c r="O57">
        <f>IFERROR(VLOOKUP(D57,Clients!$A$3:$T$500,16,FALSE),"")</f>
        <v/>
      </c>
    </row>
    <row r="58">
      <c r="E58">
        <f>IFERROR(VLOOKUP(D58,Clients!$A$3:$T$500,3,FALSE)&amp;" "&amp;VLOOKUP(D58,Clients!$A$3:$T$500,4,FALSE),"")</f>
        <v/>
      </c>
      <c r="I58">
        <f>IF(G58="","",G58-H58)</f>
        <v/>
      </c>
      <c r="K58">
        <f>IF(G58="","",IF(I58&lt;=0,"Payé",IF(H58=0,"Impayé","Partiel")))</f>
        <v/>
      </c>
      <c r="N58">
        <f>IF(AND(K58&lt;&gt;"Payé",M58&lt;TODAY()),"A relancer","")</f>
        <v/>
      </c>
      <c r="O58">
        <f>IFERROR(VLOOKUP(D58,Clients!$A$3:$T$500,16,FALSE),"")</f>
        <v/>
      </c>
    </row>
    <row r="59">
      <c r="E59">
        <f>IFERROR(VLOOKUP(D59,Clients!$A$3:$T$500,3,FALSE)&amp;" "&amp;VLOOKUP(D59,Clients!$A$3:$T$500,4,FALSE),"")</f>
        <v/>
      </c>
      <c r="I59">
        <f>IF(G59="","",G59-H59)</f>
        <v/>
      </c>
      <c r="K59">
        <f>IF(G59="","",IF(I59&lt;=0,"Payé",IF(H59=0,"Impayé","Partiel")))</f>
        <v/>
      </c>
      <c r="N59">
        <f>IF(AND(K59&lt;&gt;"Payé",M59&lt;TODAY()),"A relancer","")</f>
        <v/>
      </c>
      <c r="O59">
        <f>IFERROR(VLOOKUP(D59,Clients!$A$3:$T$500,16,FALSE),"")</f>
        <v/>
      </c>
    </row>
    <row r="60">
      <c r="E60">
        <f>IFERROR(VLOOKUP(D60,Clients!$A$3:$T$500,3,FALSE)&amp;" "&amp;VLOOKUP(D60,Clients!$A$3:$T$500,4,FALSE),"")</f>
        <v/>
      </c>
      <c r="I60">
        <f>IF(G60="","",G60-H60)</f>
        <v/>
      </c>
      <c r="K60">
        <f>IF(G60="","",IF(I60&lt;=0,"Payé",IF(H60=0,"Impayé","Partiel")))</f>
        <v/>
      </c>
      <c r="N60">
        <f>IF(AND(K60&lt;&gt;"Payé",M60&lt;TODAY()),"A relancer","")</f>
        <v/>
      </c>
      <c r="O60">
        <f>IFERROR(VLOOKUP(D60,Clients!$A$3:$T$500,16,FALSE),"")</f>
        <v/>
      </c>
    </row>
    <row r="61">
      <c r="E61">
        <f>IFERROR(VLOOKUP(D61,Clients!$A$3:$T$500,3,FALSE)&amp;" "&amp;VLOOKUP(D61,Clients!$A$3:$T$500,4,FALSE),"")</f>
        <v/>
      </c>
      <c r="I61">
        <f>IF(G61="","",G61-H61)</f>
        <v/>
      </c>
      <c r="K61">
        <f>IF(G61="","",IF(I61&lt;=0,"Payé",IF(H61=0,"Impayé","Partiel")))</f>
        <v/>
      </c>
      <c r="N61">
        <f>IF(AND(K61&lt;&gt;"Payé",M61&lt;TODAY()),"A relancer","")</f>
        <v/>
      </c>
      <c r="O61">
        <f>IFERROR(VLOOKUP(D61,Clients!$A$3:$T$500,16,FALSE),"")</f>
        <v/>
      </c>
    </row>
    <row r="62">
      <c r="E62">
        <f>IFERROR(VLOOKUP(D62,Clients!$A$3:$T$500,3,FALSE)&amp;" "&amp;VLOOKUP(D62,Clients!$A$3:$T$500,4,FALSE),"")</f>
        <v/>
      </c>
      <c r="I62">
        <f>IF(G62="","",G62-H62)</f>
        <v/>
      </c>
      <c r="K62">
        <f>IF(G62="","",IF(I62&lt;=0,"Payé",IF(H62=0,"Impayé","Partiel")))</f>
        <v/>
      </c>
      <c r="N62">
        <f>IF(AND(K62&lt;&gt;"Payé",M62&lt;TODAY()),"A relancer","")</f>
        <v/>
      </c>
      <c r="O62">
        <f>IFERROR(VLOOKUP(D62,Clients!$A$3:$T$500,16,FALSE),"")</f>
        <v/>
      </c>
    </row>
    <row r="63">
      <c r="E63">
        <f>IFERROR(VLOOKUP(D63,Clients!$A$3:$T$500,3,FALSE)&amp;" "&amp;VLOOKUP(D63,Clients!$A$3:$T$500,4,FALSE),"")</f>
        <v/>
      </c>
      <c r="I63">
        <f>IF(G63="","",G63-H63)</f>
        <v/>
      </c>
      <c r="K63">
        <f>IF(G63="","",IF(I63&lt;=0,"Payé",IF(H63=0,"Impayé","Partiel")))</f>
        <v/>
      </c>
      <c r="N63">
        <f>IF(AND(K63&lt;&gt;"Payé",M63&lt;TODAY()),"A relancer","")</f>
        <v/>
      </c>
      <c r="O63">
        <f>IFERROR(VLOOKUP(D63,Clients!$A$3:$T$500,16,FALSE),"")</f>
        <v/>
      </c>
    </row>
    <row r="64">
      <c r="E64">
        <f>IFERROR(VLOOKUP(D64,Clients!$A$3:$T$500,3,FALSE)&amp;" "&amp;VLOOKUP(D64,Clients!$A$3:$T$500,4,FALSE),"")</f>
        <v/>
      </c>
      <c r="I64">
        <f>IF(G64="","",G64-H64)</f>
        <v/>
      </c>
      <c r="K64">
        <f>IF(G64="","",IF(I64&lt;=0,"Payé",IF(H64=0,"Impayé","Partiel")))</f>
        <v/>
      </c>
      <c r="N64">
        <f>IF(AND(K64&lt;&gt;"Payé",M64&lt;TODAY()),"A relancer","")</f>
        <v/>
      </c>
      <c r="O64">
        <f>IFERROR(VLOOKUP(D64,Clients!$A$3:$T$500,16,FALSE),"")</f>
        <v/>
      </c>
    </row>
    <row r="65">
      <c r="E65">
        <f>IFERROR(VLOOKUP(D65,Clients!$A$3:$T$500,3,FALSE)&amp;" "&amp;VLOOKUP(D65,Clients!$A$3:$T$500,4,FALSE),"")</f>
        <v/>
      </c>
      <c r="I65">
        <f>IF(G65="","",G65-H65)</f>
        <v/>
      </c>
      <c r="K65">
        <f>IF(G65="","",IF(I65&lt;=0,"Payé",IF(H65=0,"Impayé","Partiel")))</f>
        <v/>
      </c>
      <c r="N65">
        <f>IF(AND(K65&lt;&gt;"Payé",M65&lt;TODAY()),"A relancer","")</f>
        <v/>
      </c>
      <c r="O65">
        <f>IFERROR(VLOOKUP(D65,Clients!$A$3:$T$500,16,FALSE),"")</f>
        <v/>
      </c>
    </row>
    <row r="66">
      <c r="E66">
        <f>IFERROR(VLOOKUP(D66,Clients!$A$3:$T$500,3,FALSE)&amp;" "&amp;VLOOKUP(D66,Clients!$A$3:$T$500,4,FALSE),"")</f>
        <v/>
      </c>
      <c r="I66">
        <f>IF(G66="","",G66-H66)</f>
        <v/>
      </c>
      <c r="K66">
        <f>IF(G66="","",IF(I66&lt;=0,"Payé",IF(H66=0,"Impayé","Partiel")))</f>
        <v/>
      </c>
      <c r="N66">
        <f>IF(AND(K66&lt;&gt;"Payé",M66&lt;TODAY()),"A relancer","")</f>
        <v/>
      </c>
      <c r="O66">
        <f>IFERROR(VLOOKUP(D66,Clients!$A$3:$T$500,16,FALSE),"")</f>
        <v/>
      </c>
    </row>
    <row r="67">
      <c r="E67">
        <f>IFERROR(VLOOKUP(D67,Clients!$A$3:$T$500,3,FALSE)&amp;" "&amp;VLOOKUP(D67,Clients!$A$3:$T$500,4,FALSE),"")</f>
        <v/>
      </c>
      <c r="I67">
        <f>IF(G67="","",G67-H67)</f>
        <v/>
      </c>
      <c r="K67">
        <f>IF(G67="","",IF(I67&lt;=0,"Payé",IF(H67=0,"Impayé","Partiel")))</f>
        <v/>
      </c>
      <c r="N67">
        <f>IF(AND(K67&lt;&gt;"Payé",M67&lt;TODAY()),"A relancer","")</f>
        <v/>
      </c>
      <c r="O67">
        <f>IFERROR(VLOOKUP(D67,Clients!$A$3:$T$500,16,FALSE),"")</f>
        <v/>
      </c>
    </row>
    <row r="68">
      <c r="E68">
        <f>IFERROR(VLOOKUP(D68,Clients!$A$3:$T$500,3,FALSE)&amp;" "&amp;VLOOKUP(D68,Clients!$A$3:$T$500,4,FALSE),"")</f>
        <v/>
      </c>
      <c r="I68">
        <f>IF(G68="","",G68-H68)</f>
        <v/>
      </c>
      <c r="K68">
        <f>IF(G68="","",IF(I68&lt;=0,"Payé",IF(H68=0,"Impayé","Partiel")))</f>
        <v/>
      </c>
      <c r="N68">
        <f>IF(AND(K68&lt;&gt;"Payé",M68&lt;TODAY()),"A relancer","")</f>
        <v/>
      </c>
      <c r="O68">
        <f>IFERROR(VLOOKUP(D68,Clients!$A$3:$T$500,16,FALSE),"")</f>
        <v/>
      </c>
    </row>
    <row r="69">
      <c r="E69">
        <f>IFERROR(VLOOKUP(D69,Clients!$A$3:$T$500,3,FALSE)&amp;" "&amp;VLOOKUP(D69,Clients!$A$3:$T$500,4,FALSE),"")</f>
        <v/>
      </c>
      <c r="I69">
        <f>IF(G69="","",G69-H69)</f>
        <v/>
      </c>
      <c r="K69">
        <f>IF(G69="","",IF(I69&lt;=0,"Payé",IF(H69=0,"Impayé","Partiel")))</f>
        <v/>
      </c>
      <c r="N69">
        <f>IF(AND(K69&lt;&gt;"Payé",M69&lt;TODAY()),"A relancer","")</f>
        <v/>
      </c>
      <c r="O69">
        <f>IFERROR(VLOOKUP(D69,Clients!$A$3:$T$500,16,FALSE),"")</f>
        <v/>
      </c>
    </row>
    <row r="70">
      <c r="E70">
        <f>IFERROR(VLOOKUP(D70,Clients!$A$3:$T$500,3,FALSE)&amp;" "&amp;VLOOKUP(D70,Clients!$A$3:$T$500,4,FALSE),"")</f>
        <v/>
      </c>
      <c r="I70">
        <f>IF(G70="","",G70-H70)</f>
        <v/>
      </c>
      <c r="K70">
        <f>IF(G70="","",IF(I70&lt;=0,"Payé",IF(H70=0,"Impayé","Partiel")))</f>
        <v/>
      </c>
      <c r="N70">
        <f>IF(AND(K70&lt;&gt;"Payé",M70&lt;TODAY()),"A relancer","")</f>
        <v/>
      </c>
      <c r="O70">
        <f>IFERROR(VLOOKUP(D70,Clients!$A$3:$T$500,16,FALSE),"")</f>
        <v/>
      </c>
    </row>
    <row r="71">
      <c r="E71">
        <f>IFERROR(VLOOKUP(D71,Clients!$A$3:$T$500,3,FALSE)&amp;" "&amp;VLOOKUP(D71,Clients!$A$3:$T$500,4,FALSE),"")</f>
        <v/>
      </c>
      <c r="I71">
        <f>IF(G71="","",G71-H71)</f>
        <v/>
      </c>
      <c r="K71">
        <f>IF(G71="","",IF(I71&lt;=0,"Payé",IF(H71=0,"Impayé","Partiel")))</f>
        <v/>
      </c>
      <c r="N71">
        <f>IF(AND(K71&lt;&gt;"Payé",M71&lt;TODAY()),"A relancer","")</f>
        <v/>
      </c>
      <c r="O71">
        <f>IFERROR(VLOOKUP(D71,Clients!$A$3:$T$500,16,FALSE),"")</f>
        <v/>
      </c>
    </row>
    <row r="72">
      <c r="E72">
        <f>IFERROR(VLOOKUP(D72,Clients!$A$3:$T$500,3,FALSE)&amp;" "&amp;VLOOKUP(D72,Clients!$A$3:$T$500,4,FALSE),"")</f>
        <v/>
      </c>
      <c r="I72">
        <f>IF(G72="","",G72-H72)</f>
        <v/>
      </c>
      <c r="K72">
        <f>IF(G72="","",IF(I72&lt;=0,"Payé",IF(H72=0,"Impayé","Partiel")))</f>
        <v/>
      </c>
      <c r="N72">
        <f>IF(AND(K72&lt;&gt;"Payé",M72&lt;TODAY()),"A relancer","")</f>
        <v/>
      </c>
      <c r="O72">
        <f>IFERROR(VLOOKUP(D72,Clients!$A$3:$T$500,16,FALSE),"")</f>
        <v/>
      </c>
    </row>
    <row r="73">
      <c r="E73">
        <f>IFERROR(VLOOKUP(D73,Clients!$A$3:$T$500,3,FALSE)&amp;" "&amp;VLOOKUP(D73,Clients!$A$3:$T$500,4,FALSE),"")</f>
        <v/>
      </c>
      <c r="I73">
        <f>IF(G73="","",G73-H73)</f>
        <v/>
      </c>
      <c r="K73">
        <f>IF(G73="","",IF(I73&lt;=0,"Payé",IF(H73=0,"Impayé","Partiel")))</f>
        <v/>
      </c>
      <c r="N73">
        <f>IF(AND(K73&lt;&gt;"Payé",M73&lt;TODAY()),"A relancer","")</f>
        <v/>
      </c>
      <c r="O73">
        <f>IFERROR(VLOOKUP(D73,Clients!$A$3:$T$500,16,FALSE),"")</f>
        <v/>
      </c>
    </row>
    <row r="74">
      <c r="E74">
        <f>IFERROR(VLOOKUP(D74,Clients!$A$3:$T$500,3,FALSE)&amp;" "&amp;VLOOKUP(D74,Clients!$A$3:$T$500,4,FALSE),"")</f>
        <v/>
      </c>
      <c r="I74">
        <f>IF(G74="","",G74-H74)</f>
        <v/>
      </c>
      <c r="K74">
        <f>IF(G74="","",IF(I74&lt;=0,"Payé",IF(H74=0,"Impayé","Partiel")))</f>
        <v/>
      </c>
      <c r="N74">
        <f>IF(AND(K74&lt;&gt;"Payé",M74&lt;TODAY()),"A relancer","")</f>
        <v/>
      </c>
      <c r="O74">
        <f>IFERROR(VLOOKUP(D74,Clients!$A$3:$T$500,16,FALSE),"")</f>
        <v/>
      </c>
    </row>
    <row r="75">
      <c r="E75">
        <f>IFERROR(VLOOKUP(D75,Clients!$A$3:$T$500,3,FALSE)&amp;" "&amp;VLOOKUP(D75,Clients!$A$3:$T$500,4,FALSE),"")</f>
        <v/>
      </c>
      <c r="I75">
        <f>IF(G75="","",G75-H75)</f>
        <v/>
      </c>
      <c r="K75">
        <f>IF(G75="","",IF(I75&lt;=0,"Payé",IF(H75=0,"Impayé","Partiel")))</f>
        <v/>
      </c>
      <c r="N75">
        <f>IF(AND(K75&lt;&gt;"Payé",M75&lt;TODAY()),"A relancer","")</f>
        <v/>
      </c>
      <c r="O75">
        <f>IFERROR(VLOOKUP(D75,Clients!$A$3:$T$500,16,FALSE),"")</f>
        <v/>
      </c>
    </row>
    <row r="76">
      <c r="E76">
        <f>IFERROR(VLOOKUP(D76,Clients!$A$3:$T$500,3,FALSE)&amp;" "&amp;VLOOKUP(D76,Clients!$A$3:$T$500,4,FALSE),"")</f>
        <v/>
      </c>
      <c r="I76">
        <f>IF(G76="","",G76-H76)</f>
        <v/>
      </c>
      <c r="K76">
        <f>IF(G76="","",IF(I76&lt;=0,"Payé",IF(H76=0,"Impayé","Partiel")))</f>
        <v/>
      </c>
      <c r="N76">
        <f>IF(AND(K76&lt;&gt;"Payé",M76&lt;TODAY()),"A relancer","")</f>
        <v/>
      </c>
      <c r="O76">
        <f>IFERROR(VLOOKUP(D76,Clients!$A$3:$T$500,16,FALSE),"")</f>
        <v/>
      </c>
    </row>
    <row r="77">
      <c r="E77">
        <f>IFERROR(VLOOKUP(D77,Clients!$A$3:$T$500,3,FALSE)&amp;" "&amp;VLOOKUP(D77,Clients!$A$3:$T$500,4,FALSE),"")</f>
        <v/>
      </c>
      <c r="I77">
        <f>IF(G77="","",G77-H77)</f>
        <v/>
      </c>
      <c r="K77">
        <f>IF(G77="","",IF(I77&lt;=0,"Payé",IF(H77=0,"Impayé","Partiel")))</f>
        <v/>
      </c>
      <c r="N77">
        <f>IF(AND(K77&lt;&gt;"Payé",M77&lt;TODAY()),"A relancer","")</f>
        <v/>
      </c>
      <c r="O77">
        <f>IFERROR(VLOOKUP(D77,Clients!$A$3:$T$500,16,FALSE),"")</f>
        <v/>
      </c>
    </row>
    <row r="78">
      <c r="E78">
        <f>IFERROR(VLOOKUP(D78,Clients!$A$3:$T$500,3,FALSE)&amp;" "&amp;VLOOKUP(D78,Clients!$A$3:$T$500,4,FALSE),"")</f>
        <v/>
      </c>
      <c r="I78">
        <f>IF(G78="","",G78-H78)</f>
        <v/>
      </c>
      <c r="K78">
        <f>IF(G78="","",IF(I78&lt;=0,"Payé",IF(H78=0,"Impayé","Partiel")))</f>
        <v/>
      </c>
      <c r="N78">
        <f>IF(AND(K78&lt;&gt;"Payé",M78&lt;TODAY()),"A relancer","")</f>
        <v/>
      </c>
      <c r="O78">
        <f>IFERROR(VLOOKUP(D78,Clients!$A$3:$T$500,16,FALSE),"")</f>
        <v/>
      </c>
    </row>
    <row r="79">
      <c r="E79">
        <f>IFERROR(VLOOKUP(D79,Clients!$A$3:$T$500,3,FALSE)&amp;" "&amp;VLOOKUP(D79,Clients!$A$3:$T$500,4,FALSE),"")</f>
        <v/>
      </c>
      <c r="I79">
        <f>IF(G79="","",G79-H79)</f>
        <v/>
      </c>
      <c r="K79">
        <f>IF(G79="","",IF(I79&lt;=0,"Payé",IF(H79=0,"Impayé","Partiel")))</f>
        <v/>
      </c>
      <c r="N79">
        <f>IF(AND(K79&lt;&gt;"Payé",M79&lt;TODAY()),"A relancer","")</f>
        <v/>
      </c>
      <c r="O79">
        <f>IFERROR(VLOOKUP(D79,Clients!$A$3:$T$500,16,FALSE),"")</f>
        <v/>
      </c>
    </row>
    <row r="80">
      <c r="E80">
        <f>IFERROR(VLOOKUP(D80,Clients!$A$3:$T$500,3,FALSE)&amp;" "&amp;VLOOKUP(D80,Clients!$A$3:$T$500,4,FALSE),"")</f>
        <v/>
      </c>
      <c r="I80">
        <f>IF(G80="","",G80-H80)</f>
        <v/>
      </c>
      <c r="K80">
        <f>IF(G80="","",IF(I80&lt;=0,"Payé",IF(H80=0,"Impayé","Partiel")))</f>
        <v/>
      </c>
      <c r="N80">
        <f>IF(AND(K80&lt;&gt;"Payé",M80&lt;TODAY()),"A relancer","")</f>
        <v/>
      </c>
      <c r="O80">
        <f>IFERROR(VLOOKUP(D80,Clients!$A$3:$T$500,16,FALSE),"")</f>
        <v/>
      </c>
    </row>
    <row r="81">
      <c r="E81">
        <f>IFERROR(VLOOKUP(D81,Clients!$A$3:$T$500,3,FALSE)&amp;" "&amp;VLOOKUP(D81,Clients!$A$3:$T$500,4,FALSE),"")</f>
        <v/>
      </c>
      <c r="I81">
        <f>IF(G81="","",G81-H81)</f>
        <v/>
      </c>
      <c r="K81">
        <f>IF(G81="","",IF(I81&lt;=0,"Payé",IF(H81=0,"Impayé","Partiel")))</f>
        <v/>
      </c>
      <c r="N81">
        <f>IF(AND(K81&lt;&gt;"Payé",M81&lt;TODAY()),"A relancer","")</f>
        <v/>
      </c>
      <c r="O81">
        <f>IFERROR(VLOOKUP(D81,Clients!$A$3:$T$500,16,FALSE),"")</f>
        <v/>
      </c>
    </row>
    <row r="82">
      <c r="E82">
        <f>IFERROR(VLOOKUP(D82,Clients!$A$3:$T$500,3,FALSE)&amp;" "&amp;VLOOKUP(D82,Clients!$A$3:$T$500,4,FALSE),"")</f>
        <v/>
      </c>
      <c r="I82">
        <f>IF(G82="","",G82-H82)</f>
        <v/>
      </c>
      <c r="K82">
        <f>IF(G82="","",IF(I82&lt;=0,"Payé",IF(H82=0,"Impayé","Partiel")))</f>
        <v/>
      </c>
      <c r="N82">
        <f>IF(AND(K82&lt;&gt;"Payé",M82&lt;TODAY()),"A relancer","")</f>
        <v/>
      </c>
      <c r="O82">
        <f>IFERROR(VLOOKUP(D82,Clients!$A$3:$T$500,16,FALSE),"")</f>
        <v/>
      </c>
    </row>
    <row r="83">
      <c r="E83">
        <f>IFERROR(VLOOKUP(D83,Clients!$A$3:$T$500,3,FALSE)&amp;" "&amp;VLOOKUP(D83,Clients!$A$3:$T$500,4,FALSE),"")</f>
        <v/>
      </c>
      <c r="I83">
        <f>IF(G83="","",G83-H83)</f>
        <v/>
      </c>
      <c r="K83">
        <f>IF(G83="","",IF(I83&lt;=0,"Payé",IF(H83=0,"Impayé","Partiel")))</f>
        <v/>
      </c>
      <c r="N83">
        <f>IF(AND(K83&lt;&gt;"Payé",M83&lt;TODAY()),"A relancer","")</f>
        <v/>
      </c>
      <c r="O83">
        <f>IFERROR(VLOOKUP(D83,Clients!$A$3:$T$500,16,FALSE),"")</f>
        <v/>
      </c>
    </row>
    <row r="84">
      <c r="E84">
        <f>IFERROR(VLOOKUP(D84,Clients!$A$3:$T$500,3,FALSE)&amp;" "&amp;VLOOKUP(D84,Clients!$A$3:$T$500,4,FALSE),"")</f>
        <v/>
      </c>
      <c r="I84">
        <f>IF(G84="","",G84-H84)</f>
        <v/>
      </c>
      <c r="K84">
        <f>IF(G84="","",IF(I84&lt;=0,"Payé",IF(H84=0,"Impayé","Partiel")))</f>
        <v/>
      </c>
      <c r="N84">
        <f>IF(AND(K84&lt;&gt;"Payé",M84&lt;TODAY()),"A relancer","")</f>
        <v/>
      </c>
      <c r="O84">
        <f>IFERROR(VLOOKUP(D84,Clients!$A$3:$T$500,16,FALSE),"")</f>
        <v/>
      </c>
    </row>
    <row r="85">
      <c r="E85">
        <f>IFERROR(VLOOKUP(D85,Clients!$A$3:$T$500,3,FALSE)&amp;" "&amp;VLOOKUP(D85,Clients!$A$3:$T$500,4,FALSE),"")</f>
        <v/>
      </c>
      <c r="I85">
        <f>IF(G85="","",G85-H85)</f>
        <v/>
      </c>
      <c r="K85">
        <f>IF(G85="","",IF(I85&lt;=0,"Payé",IF(H85=0,"Impayé","Partiel")))</f>
        <v/>
      </c>
      <c r="N85">
        <f>IF(AND(K85&lt;&gt;"Payé",M85&lt;TODAY()),"A relancer","")</f>
        <v/>
      </c>
      <c r="O85">
        <f>IFERROR(VLOOKUP(D85,Clients!$A$3:$T$500,16,FALSE),"")</f>
        <v/>
      </c>
    </row>
    <row r="86">
      <c r="E86">
        <f>IFERROR(VLOOKUP(D86,Clients!$A$3:$T$500,3,FALSE)&amp;" "&amp;VLOOKUP(D86,Clients!$A$3:$T$500,4,FALSE),"")</f>
        <v/>
      </c>
      <c r="I86">
        <f>IF(G86="","",G86-H86)</f>
        <v/>
      </c>
      <c r="K86">
        <f>IF(G86="","",IF(I86&lt;=0,"Payé",IF(H86=0,"Impayé","Partiel")))</f>
        <v/>
      </c>
      <c r="N86">
        <f>IF(AND(K86&lt;&gt;"Payé",M86&lt;TODAY()),"A relancer","")</f>
        <v/>
      </c>
      <c r="O86">
        <f>IFERROR(VLOOKUP(D86,Clients!$A$3:$T$500,16,FALSE),"")</f>
        <v/>
      </c>
    </row>
    <row r="87">
      <c r="E87">
        <f>IFERROR(VLOOKUP(D87,Clients!$A$3:$T$500,3,FALSE)&amp;" "&amp;VLOOKUP(D87,Clients!$A$3:$T$500,4,FALSE),"")</f>
        <v/>
      </c>
      <c r="I87">
        <f>IF(G87="","",G87-H87)</f>
        <v/>
      </c>
      <c r="K87">
        <f>IF(G87="","",IF(I87&lt;=0,"Payé",IF(H87=0,"Impayé","Partiel")))</f>
        <v/>
      </c>
      <c r="N87">
        <f>IF(AND(K87&lt;&gt;"Payé",M87&lt;TODAY()),"A relancer","")</f>
        <v/>
      </c>
      <c r="O87">
        <f>IFERROR(VLOOKUP(D87,Clients!$A$3:$T$500,16,FALSE),"")</f>
        <v/>
      </c>
    </row>
    <row r="88">
      <c r="E88">
        <f>IFERROR(VLOOKUP(D88,Clients!$A$3:$T$500,3,FALSE)&amp;" "&amp;VLOOKUP(D88,Clients!$A$3:$T$500,4,FALSE),"")</f>
        <v/>
      </c>
      <c r="I88">
        <f>IF(G88="","",G88-H88)</f>
        <v/>
      </c>
      <c r="K88">
        <f>IF(G88="","",IF(I88&lt;=0,"Payé",IF(H88=0,"Impayé","Partiel")))</f>
        <v/>
      </c>
      <c r="N88">
        <f>IF(AND(K88&lt;&gt;"Payé",M88&lt;TODAY()),"A relancer","")</f>
        <v/>
      </c>
      <c r="O88">
        <f>IFERROR(VLOOKUP(D88,Clients!$A$3:$T$500,16,FALSE),"")</f>
        <v/>
      </c>
    </row>
    <row r="89">
      <c r="E89">
        <f>IFERROR(VLOOKUP(D89,Clients!$A$3:$T$500,3,FALSE)&amp;" "&amp;VLOOKUP(D89,Clients!$A$3:$T$500,4,FALSE),"")</f>
        <v/>
      </c>
      <c r="I89">
        <f>IF(G89="","",G89-H89)</f>
        <v/>
      </c>
      <c r="K89">
        <f>IF(G89="","",IF(I89&lt;=0,"Payé",IF(H89=0,"Impayé","Partiel")))</f>
        <v/>
      </c>
      <c r="N89">
        <f>IF(AND(K89&lt;&gt;"Payé",M89&lt;TODAY()),"A relancer","")</f>
        <v/>
      </c>
      <c r="O89">
        <f>IFERROR(VLOOKUP(D89,Clients!$A$3:$T$500,16,FALSE),"")</f>
        <v/>
      </c>
    </row>
    <row r="90">
      <c r="E90">
        <f>IFERROR(VLOOKUP(D90,Clients!$A$3:$T$500,3,FALSE)&amp;" "&amp;VLOOKUP(D90,Clients!$A$3:$T$500,4,FALSE),"")</f>
        <v/>
      </c>
      <c r="I90">
        <f>IF(G90="","",G90-H90)</f>
        <v/>
      </c>
      <c r="K90">
        <f>IF(G90="","",IF(I90&lt;=0,"Payé",IF(H90=0,"Impayé","Partiel")))</f>
        <v/>
      </c>
      <c r="N90">
        <f>IF(AND(K90&lt;&gt;"Payé",M90&lt;TODAY()),"A relancer","")</f>
        <v/>
      </c>
      <c r="O90">
        <f>IFERROR(VLOOKUP(D90,Clients!$A$3:$T$500,16,FALSE),"")</f>
        <v/>
      </c>
    </row>
    <row r="91">
      <c r="E91">
        <f>IFERROR(VLOOKUP(D91,Clients!$A$3:$T$500,3,FALSE)&amp;" "&amp;VLOOKUP(D91,Clients!$A$3:$T$500,4,FALSE),"")</f>
        <v/>
      </c>
      <c r="I91">
        <f>IF(G91="","",G91-H91)</f>
        <v/>
      </c>
      <c r="K91">
        <f>IF(G91="","",IF(I91&lt;=0,"Payé",IF(H91=0,"Impayé","Partiel")))</f>
        <v/>
      </c>
      <c r="N91">
        <f>IF(AND(K91&lt;&gt;"Payé",M91&lt;TODAY()),"A relancer","")</f>
        <v/>
      </c>
      <c r="O91">
        <f>IFERROR(VLOOKUP(D91,Clients!$A$3:$T$500,16,FALSE),"")</f>
        <v/>
      </c>
    </row>
    <row r="92">
      <c r="E92">
        <f>IFERROR(VLOOKUP(D92,Clients!$A$3:$T$500,3,FALSE)&amp;" "&amp;VLOOKUP(D92,Clients!$A$3:$T$500,4,FALSE),"")</f>
        <v/>
      </c>
      <c r="I92">
        <f>IF(G92="","",G92-H92)</f>
        <v/>
      </c>
      <c r="K92">
        <f>IF(G92="","",IF(I92&lt;=0,"Payé",IF(H92=0,"Impayé","Partiel")))</f>
        <v/>
      </c>
      <c r="N92">
        <f>IF(AND(K92&lt;&gt;"Payé",M92&lt;TODAY()),"A relancer","")</f>
        <v/>
      </c>
      <c r="O92">
        <f>IFERROR(VLOOKUP(D92,Clients!$A$3:$T$500,16,FALSE),"")</f>
        <v/>
      </c>
    </row>
    <row r="93">
      <c r="E93">
        <f>IFERROR(VLOOKUP(D93,Clients!$A$3:$T$500,3,FALSE)&amp;" "&amp;VLOOKUP(D93,Clients!$A$3:$T$500,4,FALSE),"")</f>
        <v/>
      </c>
      <c r="I93">
        <f>IF(G93="","",G93-H93)</f>
        <v/>
      </c>
      <c r="K93">
        <f>IF(G93="","",IF(I93&lt;=0,"Payé",IF(H93=0,"Impayé","Partiel")))</f>
        <v/>
      </c>
      <c r="N93">
        <f>IF(AND(K93&lt;&gt;"Payé",M93&lt;TODAY()),"A relancer","")</f>
        <v/>
      </c>
      <c r="O93">
        <f>IFERROR(VLOOKUP(D93,Clients!$A$3:$T$500,16,FALSE),"")</f>
        <v/>
      </c>
    </row>
    <row r="94">
      <c r="E94">
        <f>IFERROR(VLOOKUP(D94,Clients!$A$3:$T$500,3,FALSE)&amp;" "&amp;VLOOKUP(D94,Clients!$A$3:$T$500,4,FALSE),"")</f>
        <v/>
      </c>
      <c r="I94">
        <f>IF(G94="","",G94-H94)</f>
        <v/>
      </c>
      <c r="K94">
        <f>IF(G94="","",IF(I94&lt;=0,"Payé",IF(H94=0,"Impayé","Partiel")))</f>
        <v/>
      </c>
      <c r="N94">
        <f>IF(AND(K94&lt;&gt;"Payé",M94&lt;TODAY()),"A relancer","")</f>
        <v/>
      </c>
      <c r="O94">
        <f>IFERROR(VLOOKUP(D94,Clients!$A$3:$T$500,16,FALSE),"")</f>
        <v/>
      </c>
    </row>
    <row r="95">
      <c r="E95">
        <f>IFERROR(VLOOKUP(D95,Clients!$A$3:$T$500,3,FALSE)&amp;" "&amp;VLOOKUP(D95,Clients!$A$3:$T$500,4,FALSE),"")</f>
        <v/>
      </c>
      <c r="I95">
        <f>IF(G95="","",G95-H95)</f>
        <v/>
      </c>
      <c r="K95">
        <f>IF(G95="","",IF(I95&lt;=0,"Payé",IF(H95=0,"Impayé","Partiel")))</f>
        <v/>
      </c>
      <c r="N95">
        <f>IF(AND(K95&lt;&gt;"Payé",M95&lt;TODAY()),"A relancer","")</f>
        <v/>
      </c>
      <c r="O95">
        <f>IFERROR(VLOOKUP(D95,Clients!$A$3:$T$500,16,FALSE),"")</f>
        <v/>
      </c>
    </row>
    <row r="96">
      <c r="E96">
        <f>IFERROR(VLOOKUP(D96,Clients!$A$3:$T$500,3,FALSE)&amp;" "&amp;VLOOKUP(D96,Clients!$A$3:$T$500,4,FALSE),"")</f>
        <v/>
      </c>
      <c r="I96">
        <f>IF(G96="","",G96-H96)</f>
        <v/>
      </c>
      <c r="K96">
        <f>IF(G96="","",IF(I96&lt;=0,"Payé",IF(H96=0,"Impayé","Partiel")))</f>
        <v/>
      </c>
      <c r="N96">
        <f>IF(AND(K96&lt;&gt;"Payé",M96&lt;TODAY()),"A relancer","")</f>
        <v/>
      </c>
      <c r="O96">
        <f>IFERROR(VLOOKUP(D96,Clients!$A$3:$T$500,16,FALSE),"")</f>
        <v/>
      </c>
    </row>
    <row r="97">
      <c r="E97">
        <f>IFERROR(VLOOKUP(D97,Clients!$A$3:$T$500,3,FALSE)&amp;" "&amp;VLOOKUP(D97,Clients!$A$3:$T$500,4,FALSE),"")</f>
        <v/>
      </c>
      <c r="I97">
        <f>IF(G97="","",G97-H97)</f>
        <v/>
      </c>
      <c r="K97">
        <f>IF(G97="","",IF(I97&lt;=0,"Payé",IF(H97=0,"Impayé","Partiel")))</f>
        <v/>
      </c>
      <c r="N97">
        <f>IF(AND(K97&lt;&gt;"Payé",M97&lt;TODAY()),"A relancer","")</f>
        <v/>
      </c>
      <c r="O97">
        <f>IFERROR(VLOOKUP(D97,Clients!$A$3:$T$500,16,FALSE),"")</f>
        <v/>
      </c>
    </row>
    <row r="98">
      <c r="E98">
        <f>IFERROR(VLOOKUP(D98,Clients!$A$3:$T$500,3,FALSE)&amp;" "&amp;VLOOKUP(D98,Clients!$A$3:$T$500,4,FALSE),"")</f>
        <v/>
      </c>
      <c r="I98">
        <f>IF(G98="","",G98-H98)</f>
        <v/>
      </c>
      <c r="K98">
        <f>IF(G98="","",IF(I98&lt;=0,"Payé",IF(H98=0,"Impayé","Partiel")))</f>
        <v/>
      </c>
      <c r="N98">
        <f>IF(AND(K98&lt;&gt;"Payé",M98&lt;TODAY()),"A relancer","")</f>
        <v/>
      </c>
      <c r="O98">
        <f>IFERROR(VLOOKUP(D98,Clients!$A$3:$T$500,16,FALSE),"")</f>
        <v/>
      </c>
    </row>
    <row r="99">
      <c r="E99">
        <f>IFERROR(VLOOKUP(D99,Clients!$A$3:$T$500,3,FALSE)&amp;" "&amp;VLOOKUP(D99,Clients!$A$3:$T$500,4,FALSE),"")</f>
        <v/>
      </c>
      <c r="I99">
        <f>IF(G99="","",G99-H99)</f>
        <v/>
      </c>
      <c r="K99">
        <f>IF(G99="","",IF(I99&lt;=0,"Payé",IF(H99=0,"Impayé","Partiel")))</f>
        <v/>
      </c>
      <c r="N99">
        <f>IF(AND(K99&lt;&gt;"Payé",M99&lt;TODAY()),"A relancer","")</f>
        <v/>
      </c>
      <c r="O99">
        <f>IFERROR(VLOOKUP(D99,Clients!$A$3:$T$500,16,FALSE),"")</f>
        <v/>
      </c>
    </row>
    <row r="100">
      <c r="E100">
        <f>IFERROR(VLOOKUP(D100,Clients!$A$3:$T$500,3,FALSE)&amp;" "&amp;VLOOKUP(D100,Clients!$A$3:$T$500,4,FALSE),"")</f>
        <v/>
      </c>
      <c r="I100">
        <f>IF(G100="","",G100-H100)</f>
        <v/>
      </c>
      <c r="K100">
        <f>IF(G100="","",IF(I100&lt;=0,"Payé",IF(H100=0,"Impayé","Partiel")))</f>
        <v/>
      </c>
      <c r="N100">
        <f>IF(AND(K100&lt;&gt;"Payé",M100&lt;TODAY()),"A relancer","")</f>
        <v/>
      </c>
      <c r="O100">
        <f>IFERROR(VLOOKUP(D100,Clients!$A$3:$T$500,16,FALSE),"")</f>
        <v/>
      </c>
    </row>
    <row r="101">
      <c r="E101">
        <f>IFERROR(VLOOKUP(D101,Clients!$A$3:$T$500,3,FALSE)&amp;" "&amp;VLOOKUP(D101,Clients!$A$3:$T$500,4,FALSE),"")</f>
        <v/>
      </c>
      <c r="I101">
        <f>IF(G101="","",G101-H101)</f>
        <v/>
      </c>
      <c r="K101">
        <f>IF(G101="","",IF(I101&lt;=0,"Payé",IF(H101=0,"Impayé","Partiel")))</f>
        <v/>
      </c>
      <c r="N101">
        <f>IF(AND(K101&lt;&gt;"Payé",M101&lt;TODAY()),"A relancer","")</f>
        <v/>
      </c>
      <c r="O101">
        <f>IFERROR(VLOOKUP(D101,Clients!$A$3:$T$500,16,FALSE),"")</f>
        <v/>
      </c>
    </row>
    <row r="102">
      <c r="E102">
        <f>IFERROR(VLOOKUP(D102,Clients!$A$3:$T$500,3,FALSE)&amp;" "&amp;VLOOKUP(D102,Clients!$A$3:$T$500,4,FALSE),"")</f>
        <v/>
      </c>
      <c r="I102">
        <f>IF(G102="","",G102-H102)</f>
        <v/>
      </c>
      <c r="K102">
        <f>IF(G102="","",IF(I102&lt;=0,"Payé",IF(H102=0,"Impayé","Partiel")))</f>
        <v/>
      </c>
      <c r="N102">
        <f>IF(AND(K102&lt;&gt;"Payé",M102&lt;TODAY()),"A relancer","")</f>
        <v/>
      </c>
      <c r="O102">
        <f>IFERROR(VLOOKUP(D102,Clients!$A$3:$T$500,16,FALSE),"")</f>
        <v/>
      </c>
    </row>
    <row r="103">
      <c r="E103">
        <f>IFERROR(VLOOKUP(D103,Clients!$A$3:$T$500,3,FALSE)&amp;" "&amp;VLOOKUP(D103,Clients!$A$3:$T$500,4,FALSE),"")</f>
        <v/>
      </c>
      <c r="I103">
        <f>IF(G103="","",G103-H103)</f>
        <v/>
      </c>
      <c r="K103">
        <f>IF(G103="","",IF(I103&lt;=0,"Payé",IF(H103=0,"Impayé","Partiel")))</f>
        <v/>
      </c>
      <c r="N103">
        <f>IF(AND(K103&lt;&gt;"Payé",M103&lt;TODAY()),"A relancer","")</f>
        <v/>
      </c>
      <c r="O103">
        <f>IFERROR(VLOOKUP(D103,Clients!$A$3:$T$500,16,FALSE),"")</f>
        <v/>
      </c>
    </row>
    <row r="104">
      <c r="E104">
        <f>IFERROR(VLOOKUP(D104,Clients!$A$3:$T$500,3,FALSE)&amp;" "&amp;VLOOKUP(D104,Clients!$A$3:$T$500,4,FALSE),"")</f>
        <v/>
      </c>
      <c r="I104">
        <f>IF(G104="","",G104-H104)</f>
        <v/>
      </c>
      <c r="K104">
        <f>IF(G104="","",IF(I104&lt;=0,"Payé",IF(H104=0,"Impayé","Partiel")))</f>
        <v/>
      </c>
      <c r="N104">
        <f>IF(AND(K104&lt;&gt;"Payé",M104&lt;TODAY()),"A relancer","")</f>
        <v/>
      </c>
      <c r="O104">
        <f>IFERROR(VLOOKUP(D104,Clients!$A$3:$T$500,16,FALSE),"")</f>
        <v/>
      </c>
    </row>
    <row r="105">
      <c r="E105">
        <f>IFERROR(VLOOKUP(D105,Clients!$A$3:$T$500,3,FALSE)&amp;" "&amp;VLOOKUP(D105,Clients!$A$3:$T$500,4,FALSE),"")</f>
        <v/>
      </c>
      <c r="I105">
        <f>IF(G105="","",G105-H105)</f>
        <v/>
      </c>
      <c r="K105">
        <f>IF(G105="","",IF(I105&lt;=0,"Payé",IF(H105=0,"Impayé","Partiel")))</f>
        <v/>
      </c>
      <c r="N105">
        <f>IF(AND(K105&lt;&gt;"Payé",M105&lt;TODAY()),"A relancer","")</f>
        <v/>
      </c>
      <c r="O105">
        <f>IFERROR(VLOOKUP(D105,Clients!$A$3:$T$500,16,FALSE),"")</f>
        <v/>
      </c>
    </row>
    <row r="106">
      <c r="E106">
        <f>IFERROR(VLOOKUP(D106,Clients!$A$3:$T$500,3,FALSE)&amp;" "&amp;VLOOKUP(D106,Clients!$A$3:$T$500,4,FALSE),"")</f>
        <v/>
      </c>
      <c r="I106">
        <f>IF(G106="","",G106-H106)</f>
        <v/>
      </c>
      <c r="K106">
        <f>IF(G106="","",IF(I106&lt;=0,"Payé",IF(H106=0,"Impayé","Partiel")))</f>
        <v/>
      </c>
      <c r="N106">
        <f>IF(AND(K106&lt;&gt;"Payé",M106&lt;TODAY()),"A relancer","")</f>
        <v/>
      </c>
      <c r="O106">
        <f>IFERROR(VLOOKUP(D106,Clients!$A$3:$T$500,16,FALSE),"")</f>
        <v/>
      </c>
    </row>
    <row r="107">
      <c r="E107">
        <f>IFERROR(VLOOKUP(D107,Clients!$A$3:$T$500,3,FALSE)&amp;" "&amp;VLOOKUP(D107,Clients!$A$3:$T$500,4,FALSE),"")</f>
        <v/>
      </c>
      <c r="I107">
        <f>IF(G107="","",G107-H107)</f>
        <v/>
      </c>
      <c r="K107">
        <f>IF(G107="","",IF(I107&lt;=0,"Payé",IF(H107=0,"Impayé","Partiel")))</f>
        <v/>
      </c>
      <c r="N107">
        <f>IF(AND(K107&lt;&gt;"Payé",M107&lt;TODAY()),"A relancer","")</f>
        <v/>
      </c>
      <c r="O107">
        <f>IFERROR(VLOOKUP(D107,Clients!$A$3:$T$500,16,FALSE),"")</f>
        <v/>
      </c>
    </row>
    <row r="108">
      <c r="E108">
        <f>IFERROR(VLOOKUP(D108,Clients!$A$3:$T$500,3,FALSE)&amp;" "&amp;VLOOKUP(D108,Clients!$A$3:$T$500,4,FALSE),"")</f>
        <v/>
      </c>
      <c r="I108">
        <f>IF(G108="","",G108-H108)</f>
        <v/>
      </c>
      <c r="K108">
        <f>IF(G108="","",IF(I108&lt;=0,"Payé",IF(H108=0,"Impayé","Partiel")))</f>
        <v/>
      </c>
      <c r="N108">
        <f>IF(AND(K108&lt;&gt;"Payé",M108&lt;TODAY()),"A relancer","")</f>
        <v/>
      </c>
      <c r="O108">
        <f>IFERROR(VLOOKUP(D108,Clients!$A$3:$T$500,16,FALSE),"")</f>
        <v/>
      </c>
    </row>
    <row r="109">
      <c r="E109">
        <f>IFERROR(VLOOKUP(D109,Clients!$A$3:$T$500,3,FALSE)&amp;" "&amp;VLOOKUP(D109,Clients!$A$3:$T$500,4,FALSE),"")</f>
        <v/>
      </c>
      <c r="I109">
        <f>IF(G109="","",G109-H109)</f>
        <v/>
      </c>
      <c r="K109">
        <f>IF(G109="","",IF(I109&lt;=0,"Payé",IF(H109=0,"Impayé","Partiel")))</f>
        <v/>
      </c>
      <c r="N109">
        <f>IF(AND(K109&lt;&gt;"Payé",M109&lt;TODAY()),"A relancer","")</f>
        <v/>
      </c>
      <c r="O109">
        <f>IFERROR(VLOOKUP(D109,Clients!$A$3:$T$500,16,FALSE),"")</f>
        <v/>
      </c>
    </row>
    <row r="110">
      <c r="E110">
        <f>IFERROR(VLOOKUP(D110,Clients!$A$3:$T$500,3,FALSE)&amp;" "&amp;VLOOKUP(D110,Clients!$A$3:$T$500,4,FALSE),"")</f>
        <v/>
      </c>
      <c r="I110">
        <f>IF(G110="","",G110-H110)</f>
        <v/>
      </c>
      <c r="K110">
        <f>IF(G110="","",IF(I110&lt;=0,"Payé",IF(H110=0,"Impayé","Partiel")))</f>
        <v/>
      </c>
      <c r="N110">
        <f>IF(AND(K110&lt;&gt;"Payé",M110&lt;TODAY()),"A relancer","")</f>
        <v/>
      </c>
      <c r="O110">
        <f>IFERROR(VLOOKUP(D110,Clients!$A$3:$T$500,16,FALSE),"")</f>
        <v/>
      </c>
    </row>
    <row r="111">
      <c r="E111">
        <f>IFERROR(VLOOKUP(D111,Clients!$A$3:$T$500,3,FALSE)&amp;" "&amp;VLOOKUP(D111,Clients!$A$3:$T$500,4,FALSE),"")</f>
        <v/>
      </c>
      <c r="I111">
        <f>IF(G111="","",G111-H111)</f>
        <v/>
      </c>
      <c r="K111">
        <f>IF(G111="","",IF(I111&lt;=0,"Payé",IF(H111=0,"Impayé","Partiel")))</f>
        <v/>
      </c>
      <c r="N111">
        <f>IF(AND(K111&lt;&gt;"Payé",M111&lt;TODAY()),"A relancer","")</f>
        <v/>
      </c>
      <c r="O111">
        <f>IFERROR(VLOOKUP(D111,Clients!$A$3:$T$500,16,FALSE),"")</f>
        <v/>
      </c>
    </row>
    <row r="112">
      <c r="E112">
        <f>IFERROR(VLOOKUP(D112,Clients!$A$3:$T$500,3,FALSE)&amp;" "&amp;VLOOKUP(D112,Clients!$A$3:$T$500,4,FALSE),"")</f>
        <v/>
      </c>
      <c r="I112">
        <f>IF(G112="","",G112-H112)</f>
        <v/>
      </c>
      <c r="K112">
        <f>IF(G112="","",IF(I112&lt;=0,"Payé",IF(H112=0,"Impayé","Partiel")))</f>
        <v/>
      </c>
      <c r="N112">
        <f>IF(AND(K112&lt;&gt;"Payé",M112&lt;TODAY()),"A relancer","")</f>
        <v/>
      </c>
      <c r="O112">
        <f>IFERROR(VLOOKUP(D112,Clients!$A$3:$T$500,16,FALSE),"")</f>
        <v/>
      </c>
    </row>
    <row r="113">
      <c r="E113">
        <f>IFERROR(VLOOKUP(D113,Clients!$A$3:$T$500,3,FALSE)&amp;" "&amp;VLOOKUP(D113,Clients!$A$3:$T$500,4,FALSE),"")</f>
        <v/>
      </c>
      <c r="I113">
        <f>IF(G113="","",G113-H113)</f>
        <v/>
      </c>
      <c r="K113">
        <f>IF(G113="","",IF(I113&lt;=0,"Payé",IF(H113=0,"Impayé","Partiel")))</f>
        <v/>
      </c>
      <c r="N113">
        <f>IF(AND(K113&lt;&gt;"Payé",M113&lt;TODAY()),"A relancer","")</f>
        <v/>
      </c>
      <c r="O113">
        <f>IFERROR(VLOOKUP(D113,Clients!$A$3:$T$500,16,FALSE),"")</f>
        <v/>
      </c>
    </row>
    <row r="114">
      <c r="E114">
        <f>IFERROR(VLOOKUP(D114,Clients!$A$3:$T$500,3,FALSE)&amp;" "&amp;VLOOKUP(D114,Clients!$A$3:$T$500,4,FALSE),"")</f>
        <v/>
      </c>
      <c r="I114">
        <f>IF(G114="","",G114-H114)</f>
        <v/>
      </c>
      <c r="K114">
        <f>IF(G114="","",IF(I114&lt;=0,"Payé",IF(H114=0,"Impayé","Partiel")))</f>
        <v/>
      </c>
      <c r="N114">
        <f>IF(AND(K114&lt;&gt;"Payé",M114&lt;TODAY()),"A relancer","")</f>
        <v/>
      </c>
      <c r="O114">
        <f>IFERROR(VLOOKUP(D114,Clients!$A$3:$T$500,16,FALSE),"")</f>
        <v/>
      </c>
    </row>
    <row r="115">
      <c r="E115">
        <f>IFERROR(VLOOKUP(D115,Clients!$A$3:$T$500,3,FALSE)&amp;" "&amp;VLOOKUP(D115,Clients!$A$3:$T$500,4,FALSE),"")</f>
        <v/>
      </c>
      <c r="I115">
        <f>IF(G115="","",G115-H115)</f>
        <v/>
      </c>
      <c r="K115">
        <f>IF(G115="","",IF(I115&lt;=0,"Payé",IF(H115=0,"Impayé","Partiel")))</f>
        <v/>
      </c>
      <c r="N115">
        <f>IF(AND(K115&lt;&gt;"Payé",M115&lt;TODAY()),"A relancer","")</f>
        <v/>
      </c>
      <c r="O115">
        <f>IFERROR(VLOOKUP(D115,Clients!$A$3:$T$500,16,FALSE),"")</f>
        <v/>
      </c>
    </row>
    <row r="116">
      <c r="E116">
        <f>IFERROR(VLOOKUP(D116,Clients!$A$3:$T$500,3,FALSE)&amp;" "&amp;VLOOKUP(D116,Clients!$A$3:$T$500,4,FALSE),"")</f>
        <v/>
      </c>
      <c r="I116">
        <f>IF(G116="","",G116-H116)</f>
        <v/>
      </c>
      <c r="K116">
        <f>IF(G116="","",IF(I116&lt;=0,"Payé",IF(H116=0,"Impayé","Partiel")))</f>
        <v/>
      </c>
      <c r="N116">
        <f>IF(AND(K116&lt;&gt;"Payé",M116&lt;TODAY()),"A relancer","")</f>
        <v/>
      </c>
      <c r="O116">
        <f>IFERROR(VLOOKUP(D116,Clients!$A$3:$T$500,16,FALSE),"")</f>
        <v/>
      </c>
    </row>
    <row r="117">
      <c r="E117">
        <f>IFERROR(VLOOKUP(D117,Clients!$A$3:$T$500,3,FALSE)&amp;" "&amp;VLOOKUP(D117,Clients!$A$3:$T$500,4,FALSE),"")</f>
        <v/>
      </c>
      <c r="I117">
        <f>IF(G117="","",G117-H117)</f>
        <v/>
      </c>
      <c r="K117">
        <f>IF(G117="","",IF(I117&lt;=0,"Payé",IF(H117=0,"Impayé","Partiel")))</f>
        <v/>
      </c>
      <c r="N117">
        <f>IF(AND(K117&lt;&gt;"Payé",M117&lt;TODAY()),"A relancer","")</f>
        <v/>
      </c>
      <c r="O117">
        <f>IFERROR(VLOOKUP(D117,Clients!$A$3:$T$500,16,FALSE),"")</f>
        <v/>
      </c>
    </row>
    <row r="118">
      <c r="E118">
        <f>IFERROR(VLOOKUP(D118,Clients!$A$3:$T$500,3,FALSE)&amp;" "&amp;VLOOKUP(D118,Clients!$A$3:$T$500,4,FALSE),"")</f>
        <v/>
      </c>
      <c r="I118">
        <f>IF(G118="","",G118-H118)</f>
        <v/>
      </c>
      <c r="K118">
        <f>IF(G118="","",IF(I118&lt;=0,"Payé",IF(H118=0,"Impayé","Partiel")))</f>
        <v/>
      </c>
      <c r="N118">
        <f>IF(AND(K118&lt;&gt;"Payé",M118&lt;TODAY()),"A relancer","")</f>
        <v/>
      </c>
      <c r="O118">
        <f>IFERROR(VLOOKUP(D118,Clients!$A$3:$T$500,16,FALSE),"")</f>
        <v/>
      </c>
    </row>
    <row r="119">
      <c r="E119">
        <f>IFERROR(VLOOKUP(D119,Clients!$A$3:$T$500,3,FALSE)&amp;" "&amp;VLOOKUP(D119,Clients!$A$3:$T$500,4,FALSE),"")</f>
        <v/>
      </c>
      <c r="I119">
        <f>IF(G119="","",G119-H119)</f>
        <v/>
      </c>
      <c r="K119">
        <f>IF(G119="","",IF(I119&lt;=0,"Payé",IF(H119=0,"Impayé","Partiel")))</f>
        <v/>
      </c>
      <c r="N119">
        <f>IF(AND(K119&lt;&gt;"Payé",M119&lt;TODAY()),"A relancer","")</f>
        <v/>
      </c>
      <c r="O119">
        <f>IFERROR(VLOOKUP(D119,Clients!$A$3:$T$500,16,FALSE),"")</f>
        <v/>
      </c>
    </row>
    <row r="120">
      <c r="E120">
        <f>IFERROR(VLOOKUP(D120,Clients!$A$3:$T$500,3,FALSE)&amp;" "&amp;VLOOKUP(D120,Clients!$A$3:$T$500,4,FALSE),"")</f>
        <v/>
      </c>
      <c r="I120">
        <f>IF(G120="","",G120-H120)</f>
        <v/>
      </c>
      <c r="K120">
        <f>IF(G120="","",IF(I120&lt;=0,"Payé",IF(H120=0,"Impayé","Partiel")))</f>
        <v/>
      </c>
      <c r="N120">
        <f>IF(AND(K120&lt;&gt;"Payé",M120&lt;TODAY()),"A relancer","")</f>
        <v/>
      </c>
      <c r="O120">
        <f>IFERROR(VLOOKUP(D120,Clients!$A$3:$T$500,16,FALSE),"")</f>
        <v/>
      </c>
    </row>
    <row r="121">
      <c r="E121">
        <f>IFERROR(VLOOKUP(D121,Clients!$A$3:$T$500,3,FALSE)&amp;" "&amp;VLOOKUP(D121,Clients!$A$3:$T$500,4,FALSE),"")</f>
        <v/>
      </c>
      <c r="I121">
        <f>IF(G121="","",G121-H121)</f>
        <v/>
      </c>
      <c r="K121">
        <f>IF(G121="","",IF(I121&lt;=0,"Payé",IF(H121=0,"Impayé","Partiel")))</f>
        <v/>
      </c>
      <c r="N121">
        <f>IF(AND(K121&lt;&gt;"Payé",M121&lt;TODAY()),"A relancer","")</f>
        <v/>
      </c>
      <c r="O121">
        <f>IFERROR(VLOOKUP(D121,Clients!$A$3:$T$500,16,FALSE),"")</f>
        <v/>
      </c>
    </row>
    <row r="122">
      <c r="E122">
        <f>IFERROR(VLOOKUP(D122,Clients!$A$3:$T$500,3,FALSE)&amp;" "&amp;VLOOKUP(D122,Clients!$A$3:$T$500,4,FALSE),"")</f>
        <v/>
      </c>
      <c r="I122">
        <f>IF(G122="","",G122-H122)</f>
        <v/>
      </c>
      <c r="K122">
        <f>IF(G122="","",IF(I122&lt;=0,"Payé",IF(H122=0,"Impayé","Partiel")))</f>
        <v/>
      </c>
      <c r="N122">
        <f>IF(AND(K122&lt;&gt;"Payé",M122&lt;TODAY()),"A relancer","")</f>
        <v/>
      </c>
      <c r="O122">
        <f>IFERROR(VLOOKUP(D122,Clients!$A$3:$T$500,16,FALSE),"")</f>
        <v/>
      </c>
    </row>
    <row r="123">
      <c r="E123">
        <f>IFERROR(VLOOKUP(D123,Clients!$A$3:$T$500,3,FALSE)&amp;" "&amp;VLOOKUP(D123,Clients!$A$3:$T$500,4,FALSE),"")</f>
        <v/>
      </c>
      <c r="I123">
        <f>IF(G123="","",G123-H123)</f>
        <v/>
      </c>
      <c r="K123">
        <f>IF(G123="","",IF(I123&lt;=0,"Payé",IF(H123=0,"Impayé","Partiel")))</f>
        <v/>
      </c>
      <c r="N123">
        <f>IF(AND(K123&lt;&gt;"Payé",M123&lt;TODAY()),"A relancer","")</f>
        <v/>
      </c>
      <c r="O123">
        <f>IFERROR(VLOOKUP(D123,Clients!$A$3:$T$500,16,FALSE),"")</f>
        <v/>
      </c>
    </row>
    <row r="124">
      <c r="E124">
        <f>IFERROR(VLOOKUP(D124,Clients!$A$3:$T$500,3,FALSE)&amp;" "&amp;VLOOKUP(D124,Clients!$A$3:$T$500,4,FALSE),"")</f>
        <v/>
      </c>
      <c r="I124">
        <f>IF(G124="","",G124-H124)</f>
        <v/>
      </c>
      <c r="K124">
        <f>IF(G124="","",IF(I124&lt;=0,"Payé",IF(H124=0,"Impayé","Partiel")))</f>
        <v/>
      </c>
      <c r="N124">
        <f>IF(AND(K124&lt;&gt;"Payé",M124&lt;TODAY()),"A relancer","")</f>
        <v/>
      </c>
      <c r="O124">
        <f>IFERROR(VLOOKUP(D124,Clients!$A$3:$T$500,16,FALSE),"")</f>
        <v/>
      </c>
    </row>
    <row r="125">
      <c r="E125">
        <f>IFERROR(VLOOKUP(D125,Clients!$A$3:$T$500,3,FALSE)&amp;" "&amp;VLOOKUP(D125,Clients!$A$3:$T$500,4,FALSE),"")</f>
        <v/>
      </c>
      <c r="I125">
        <f>IF(G125="","",G125-H125)</f>
        <v/>
      </c>
      <c r="K125">
        <f>IF(G125="","",IF(I125&lt;=0,"Payé",IF(H125=0,"Impayé","Partiel")))</f>
        <v/>
      </c>
      <c r="N125">
        <f>IF(AND(K125&lt;&gt;"Payé",M125&lt;TODAY()),"A relancer","")</f>
        <v/>
      </c>
      <c r="O125">
        <f>IFERROR(VLOOKUP(D125,Clients!$A$3:$T$500,16,FALSE),"")</f>
        <v/>
      </c>
    </row>
    <row r="126">
      <c r="E126">
        <f>IFERROR(VLOOKUP(D126,Clients!$A$3:$T$500,3,FALSE)&amp;" "&amp;VLOOKUP(D126,Clients!$A$3:$T$500,4,FALSE),"")</f>
        <v/>
      </c>
      <c r="I126">
        <f>IF(G126="","",G126-H126)</f>
        <v/>
      </c>
      <c r="K126">
        <f>IF(G126="","",IF(I126&lt;=0,"Payé",IF(H126=0,"Impayé","Partiel")))</f>
        <v/>
      </c>
      <c r="N126">
        <f>IF(AND(K126&lt;&gt;"Payé",M126&lt;TODAY()),"A relancer","")</f>
        <v/>
      </c>
      <c r="O126">
        <f>IFERROR(VLOOKUP(D126,Clients!$A$3:$T$500,16,FALSE),"")</f>
        <v/>
      </c>
    </row>
    <row r="127">
      <c r="E127">
        <f>IFERROR(VLOOKUP(D127,Clients!$A$3:$T$500,3,FALSE)&amp;" "&amp;VLOOKUP(D127,Clients!$A$3:$T$500,4,FALSE),"")</f>
        <v/>
      </c>
      <c r="I127">
        <f>IF(G127="","",G127-H127)</f>
        <v/>
      </c>
      <c r="K127">
        <f>IF(G127="","",IF(I127&lt;=0,"Payé",IF(H127=0,"Impayé","Partiel")))</f>
        <v/>
      </c>
      <c r="N127">
        <f>IF(AND(K127&lt;&gt;"Payé",M127&lt;TODAY()),"A relancer","")</f>
        <v/>
      </c>
      <c r="O127">
        <f>IFERROR(VLOOKUP(D127,Clients!$A$3:$T$500,16,FALSE),"")</f>
        <v/>
      </c>
    </row>
    <row r="128">
      <c r="E128">
        <f>IFERROR(VLOOKUP(D128,Clients!$A$3:$T$500,3,FALSE)&amp;" "&amp;VLOOKUP(D128,Clients!$A$3:$T$500,4,FALSE),"")</f>
        <v/>
      </c>
      <c r="I128">
        <f>IF(G128="","",G128-H128)</f>
        <v/>
      </c>
      <c r="K128">
        <f>IF(G128="","",IF(I128&lt;=0,"Payé",IF(H128=0,"Impayé","Partiel")))</f>
        <v/>
      </c>
      <c r="N128">
        <f>IF(AND(K128&lt;&gt;"Payé",M128&lt;TODAY()),"A relancer","")</f>
        <v/>
      </c>
      <c r="O128">
        <f>IFERROR(VLOOKUP(D128,Clients!$A$3:$T$500,16,FALSE),"")</f>
        <v/>
      </c>
    </row>
    <row r="129">
      <c r="E129">
        <f>IFERROR(VLOOKUP(D129,Clients!$A$3:$T$500,3,FALSE)&amp;" "&amp;VLOOKUP(D129,Clients!$A$3:$T$500,4,FALSE),"")</f>
        <v/>
      </c>
      <c r="I129">
        <f>IF(G129="","",G129-H129)</f>
        <v/>
      </c>
      <c r="K129">
        <f>IF(G129="","",IF(I129&lt;=0,"Payé",IF(H129=0,"Impayé","Partiel")))</f>
        <v/>
      </c>
      <c r="N129">
        <f>IF(AND(K129&lt;&gt;"Payé",M129&lt;TODAY()),"A relancer","")</f>
        <v/>
      </c>
      <c r="O129">
        <f>IFERROR(VLOOKUP(D129,Clients!$A$3:$T$500,16,FALSE),"")</f>
        <v/>
      </c>
    </row>
    <row r="130">
      <c r="E130">
        <f>IFERROR(VLOOKUP(D130,Clients!$A$3:$T$500,3,FALSE)&amp;" "&amp;VLOOKUP(D130,Clients!$A$3:$T$500,4,FALSE),"")</f>
        <v/>
      </c>
      <c r="I130">
        <f>IF(G130="","",G130-H130)</f>
        <v/>
      </c>
      <c r="K130">
        <f>IF(G130="","",IF(I130&lt;=0,"Payé",IF(H130=0,"Impayé","Partiel")))</f>
        <v/>
      </c>
      <c r="N130">
        <f>IF(AND(K130&lt;&gt;"Payé",M130&lt;TODAY()),"A relancer","")</f>
        <v/>
      </c>
      <c r="O130">
        <f>IFERROR(VLOOKUP(D130,Clients!$A$3:$T$500,16,FALSE),"")</f>
        <v/>
      </c>
    </row>
    <row r="131">
      <c r="E131">
        <f>IFERROR(VLOOKUP(D131,Clients!$A$3:$T$500,3,FALSE)&amp;" "&amp;VLOOKUP(D131,Clients!$A$3:$T$500,4,FALSE),"")</f>
        <v/>
      </c>
      <c r="I131">
        <f>IF(G131="","",G131-H131)</f>
        <v/>
      </c>
      <c r="K131">
        <f>IF(G131="","",IF(I131&lt;=0,"Payé",IF(H131=0,"Impayé","Partiel")))</f>
        <v/>
      </c>
      <c r="N131">
        <f>IF(AND(K131&lt;&gt;"Payé",M131&lt;TODAY()),"A relancer","")</f>
        <v/>
      </c>
      <c r="O131">
        <f>IFERROR(VLOOKUP(D131,Clients!$A$3:$T$500,16,FALSE),"")</f>
        <v/>
      </c>
    </row>
    <row r="132">
      <c r="E132">
        <f>IFERROR(VLOOKUP(D132,Clients!$A$3:$T$500,3,FALSE)&amp;" "&amp;VLOOKUP(D132,Clients!$A$3:$T$500,4,FALSE),"")</f>
        <v/>
      </c>
      <c r="I132">
        <f>IF(G132="","",G132-H132)</f>
        <v/>
      </c>
      <c r="K132">
        <f>IF(G132="","",IF(I132&lt;=0,"Payé",IF(H132=0,"Impayé","Partiel")))</f>
        <v/>
      </c>
      <c r="N132">
        <f>IF(AND(K132&lt;&gt;"Payé",M132&lt;TODAY()),"A relancer","")</f>
        <v/>
      </c>
      <c r="O132">
        <f>IFERROR(VLOOKUP(D132,Clients!$A$3:$T$500,16,FALSE),"")</f>
        <v/>
      </c>
    </row>
    <row r="133">
      <c r="E133">
        <f>IFERROR(VLOOKUP(D133,Clients!$A$3:$T$500,3,FALSE)&amp;" "&amp;VLOOKUP(D133,Clients!$A$3:$T$500,4,FALSE),"")</f>
        <v/>
      </c>
      <c r="I133">
        <f>IF(G133="","",G133-H133)</f>
        <v/>
      </c>
      <c r="K133">
        <f>IF(G133="","",IF(I133&lt;=0,"Payé",IF(H133=0,"Impayé","Partiel")))</f>
        <v/>
      </c>
      <c r="N133">
        <f>IF(AND(K133&lt;&gt;"Payé",M133&lt;TODAY()),"A relancer","")</f>
        <v/>
      </c>
      <c r="O133">
        <f>IFERROR(VLOOKUP(D133,Clients!$A$3:$T$500,16,FALSE),"")</f>
        <v/>
      </c>
    </row>
    <row r="134">
      <c r="E134">
        <f>IFERROR(VLOOKUP(D134,Clients!$A$3:$T$500,3,FALSE)&amp;" "&amp;VLOOKUP(D134,Clients!$A$3:$T$500,4,FALSE),"")</f>
        <v/>
      </c>
      <c r="I134">
        <f>IF(G134="","",G134-H134)</f>
        <v/>
      </c>
      <c r="K134">
        <f>IF(G134="","",IF(I134&lt;=0,"Payé",IF(H134=0,"Impayé","Partiel")))</f>
        <v/>
      </c>
      <c r="N134">
        <f>IF(AND(K134&lt;&gt;"Payé",M134&lt;TODAY()),"A relancer","")</f>
        <v/>
      </c>
      <c r="O134">
        <f>IFERROR(VLOOKUP(D134,Clients!$A$3:$T$500,16,FALSE),"")</f>
        <v/>
      </c>
    </row>
    <row r="135">
      <c r="E135">
        <f>IFERROR(VLOOKUP(D135,Clients!$A$3:$T$500,3,FALSE)&amp;" "&amp;VLOOKUP(D135,Clients!$A$3:$T$500,4,FALSE),"")</f>
        <v/>
      </c>
      <c r="I135">
        <f>IF(G135="","",G135-H135)</f>
        <v/>
      </c>
      <c r="K135">
        <f>IF(G135="","",IF(I135&lt;=0,"Payé",IF(H135=0,"Impayé","Partiel")))</f>
        <v/>
      </c>
      <c r="N135">
        <f>IF(AND(K135&lt;&gt;"Payé",M135&lt;TODAY()),"A relancer","")</f>
        <v/>
      </c>
      <c r="O135">
        <f>IFERROR(VLOOKUP(D135,Clients!$A$3:$T$500,16,FALSE),"")</f>
        <v/>
      </c>
    </row>
    <row r="136">
      <c r="E136">
        <f>IFERROR(VLOOKUP(D136,Clients!$A$3:$T$500,3,FALSE)&amp;" "&amp;VLOOKUP(D136,Clients!$A$3:$T$500,4,FALSE),"")</f>
        <v/>
      </c>
      <c r="I136">
        <f>IF(G136="","",G136-H136)</f>
        <v/>
      </c>
      <c r="K136">
        <f>IF(G136="","",IF(I136&lt;=0,"Payé",IF(H136=0,"Impayé","Partiel")))</f>
        <v/>
      </c>
      <c r="N136">
        <f>IF(AND(K136&lt;&gt;"Payé",M136&lt;TODAY()),"A relancer","")</f>
        <v/>
      </c>
      <c r="O136">
        <f>IFERROR(VLOOKUP(D136,Clients!$A$3:$T$500,16,FALSE),"")</f>
        <v/>
      </c>
    </row>
    <row r="137">
      <c r="E137">
        <f>IFERROR(VLOOKUP(D137,Clients!$A$3:$T$500,3,FALSE)&amp;" "&amp;VLOOKUP(D137,Clients!$A$3:$T$500,4,FALSE),"")</f>
        <v/>
      </c>
      <c r="I137">
        <f>IF(G137="","",G137-H137)</f>
        <v/>
      </c>
      <c r="K137">
        <f>IF(G137="","",IF(I137&lt;=0,"Payé",IF(H137=0,"Impayé","Partiel")))</f>
        <v/>
      </c>
      <c r="N137">
        <f>IF(AND(K137&lt;&gt;"Payé",M137&lt;TODAY()),"A relancer","")</f>
        <v/>
      </c>
      <c r="O137">
        <f>IFERROR(VLOOKUP(D137,Clients!$A$3:$T$500,16,FALSE),"")</f>
        <v/>
      </c>
    </row>
    <row r="138">
      <c r="E138">
        <f>IFERROR(VLOOKUP(D138,Clients!$A$3:$T$500,3,FALSE)&amp;" "&amp;VLOOKUP(D138,Clients!$A$3:$T$500,4,FALSE),"")</f>
        <v/>
      </c>
      <c r="I138">
        <f>IF(G138="","",G138-H138)</f>
        <v/>
      </c>
      <c r="K138">
        <f>IF(G138="","",IF(I138&lt;=0,"Payé",IF(H138=0,"Impayé","Partiel")))</f>
        <v/>
      </c>
      <c r="N138">
        <f>IF(AND(K138&lt;&gt;"Payé",M138&lt;TODAY()),"A relancer","")</f>
        <v/>
      </c>
      <c r="O138">
        <f>IFERROR(VLOOKUP(D138,Clients!$A$3:$T$500,16,FALSE),"")</f>
        <v/>
      </c>
    </row>
    <row r="139">
      <c r="E139">
        <f>IFERROR(VLOOKUP(D139,Clients!$A$3:$T$500,3,FALSE)&amp;" "&amp;VLOOKUP(D139,Clients!$A$3:$T$500,4,FALSE),"")</f>
        <v/>
      </c>
      <c r="I139">
        <f>IF(G139="","",G139-H139)</f>
        <v/>
      </c>
      <c r="K139">
        <f>IF(G139="","",IF(I139&lt;=0,"Payé",IF(H139=0,"Impayé","Partiel")))</f>
        <v/>
      </c>
      <c r="N139">
        <f>IF(AND(K139&lt;&gt;"Payé",M139&lt;TODAY()),"A relancer","")</f>
        <v/>
      </c>
      <c r="O139">
        <f>IFERROR(VLOOKUP(D139,Clients!$A$3:$T$500,16,FALSE),"")</f>
        <v/>
      </c>
    </row>
    <row r="140">
      <c r="E140">
        <f>IFERROR(VLOOKUP(D140,Clients!$A$3:$T$500,3,FALSE)&amp;" "&amp;VLOOKUP(D140,Clients!$A$3:$T$500,4,FALSE),"")</f>
        <v/>
      </c>
      <c r="I140">
        <f>IF(G140="","",G140-H140)</f>
        <v/>
      </c>
      <c r="K140">
        <f>IF(G140="","",IF(I140&lt;=0,"Payé",IF(H140=0,"Impayé","Partiel")))</f>
        <v/>
      </c>
      <c r="N140">
        <f>IF(AND(K140&lt;&gt;"Payé",M140&lt;TODAY()),"A relancer","")</f>
        <v/>
      </c>
      <c r="O140">
        <f>IFERROR(VLOOKUP(D140,Clients!$A$3:$T$500,16,FALSE),"")</f>
        <v/>
      </c>
    </row>
    <row r="141">
      <c r="E141">
        <f>IFERROR(VLOOKUP(D141,Clients!$A$3:$T$500,3,FALSE)&amp;" "&amp;VLOOKUP(D141,Clients!$A$3:$T$500,4,FALSE),"")</f>
        <v/>
      </c>
      <c r="I141">
        <f>IF(G141="","",G141-H141)</f>
        <v/>
      </c>
      <c r="K141">
        <f>IF(G141="","",IF(I141&lt;=0,"Payé",IF(H141=0,"Impayé","Partiel")))</f>
        <v/>
      </c>
      <c r="N141">
        <f>IF(AND(K141&lt;&gt;"Payé",M141&lt;TODAY()),"A relancer","")</f>
        <v/>
      </c>
      <c r="O141">
        <f>IFERROR(VLOOKUP(D141,Clients!$A$3:$T$500,16,FALSE),"")</f>
        <v/>
      </c>
    </row>
    <row r="142">
      <c r="E142">
        <f>IFERROR(VLOOKUP(D142,Clients!$A$3:$T$500,3,FALSE)&amp;" "&amp;VLOOKUP(D142,Clients!$A$3:$T$500,4,FALSE),"")</f>
        <v/>
      </c>
      <c r="I142">
        <f>IF(G142="","",G142-H142)</f>
        <v/>
      </c>
      <c r="K142">
        <f>IF(G142="","",IF(I142&lt;=0,"Payé",IF(H142=0,"Impayé","Partiel")))</f>
        <v/>
      </c>
      <c r="N142">
        <f>IF(AND(K142&lt;&gt;"Payé",M142&lt;TODAY()),"A relancer","")</f>
        <v/>
      </c>
      <c r="O142">
        <f>IFERROR(VLOOKUP(D142,Clients!$A$3:$T$500,16,FALSE),"")</f>
        <v/>
      </c>
    </row>
    <row r="143">
      <c r="E143">
        <f>IFERROR(VLOOKUP(D143,Clients!$A$3:$T$500,3,FALSE)&amp;" "&amp;VLOOKUP(D143,Clients!$A$3:$T$500,4,FALSE),"")</f>
        <v/>
      </c>
      <c r="I143">
        <f>IF(G143="","",G143-H143)</f>
        <v/>
      </c>
      <c r="K143">
        <f>IF(G143="","",IF(I143&lt;=0,"Payé",IF(H143=0,"Impayé","Partiel")))</f>
        <v/>
      </c>
      <c r="N143">
        <f>IF(AND(K143&lt;&gt;"Payé",M143&lt;TODAY()),"A relancer","")</f>
        <v/>
      </c>
      <c r="O143">
        <f>IFERROR(VLOOKUP(D143,Clients!$A$3:$T$500,16,FALSE),"")</f>
        <v/>
      </c>
    </row>
    <row r="144">
      <c r="E144">
        <f>IFERROR(VLOOKUP(D144,Clients!$A$3:$T$500,3,FALSE)&amp;" "&amp;VLOOKUP(D144,Clients!$A$3:$T$500,4,FALSE),"")</f>
        <v/>
      </c>
      <c r="I144">
        <f>IF(G144="","",G144-H144)</f>
        <v/>
      </c>
      <c r="K144">
        <f>IF(G144="","",IF(I144&lt;=0,"Payé",IF(H144=0,"Impayé","Partiel")))</f>
        <v/>
      </c>
      <c r="N144">
        <f>IF(AND(K144&lt;&gt;"Payé",M144&lt;TODAY()),"A relancer","")</f>
        <v/>
      </c>
      <c r="O144">
        <f>IFERROR(VLOOKUP(D144,Clients!$A$3:$T$500,16,FALSE),"")</f>
        <v/>
      </c>
    </row>
    <row r="145">
      <c r="E145">
        <f>IFERROR(VLOOKUP(D145,Clients!$A$3:$T$500,3,FALSE)&amp;" "&amp;VLOOKUP(D145,Clients!$A$3:$T$500,4,FALSE),"")</f>
        <v/>
      </c>
      <c r="I145">
        <f>IF(G145="","",G145-H145)</f>
        <v/>
      </c>
      <c r="K145">
        <f>IF(G145="","",IF(I145&lt;=0,"Payé",IF(H145=0,"Impayé","Partiel")))</f>
        <v/>
      </c>
      <c r="N145">
        <f>IF(AND(K145&lt;&gt;"Payé",M145&lt;TODAY()),"A relancer","")</f>
        <v/>
      </c>
      <c r="O145">
        <f>IFERROR(VLOOKUP(D145,Clients!$A$3:$T$500,16,FALSE),"")</f>
        <v/>
      </c>
    </row>
    <row r="146">
      <c r="E146">
        <f>IFERROR(VLOOKUP(D146,Clients!$A$3:$T$500,3,FALSE)&amp;" "&amp;VLOOKUP(D146,Clients!$A$3:$T$500,4,FALSE),"")</f>
        <v/>
      </c>
      <c r="I146">
        <f>IF(G146="","",G146-H146)</f>
        <v/>
      </c>
      <c r="K146">
        <f>IF(G146="","",IF(I146&lt;=0,"Payé",IF(H146=0,"Impayé","Partiel")))</f>
        <v/>
      </c>
      <c r="N146">
        <f>IF(AND(K146&lt;&gt;"Payé",M146&lt;TODAY()),"A relancer","")</f>
        <v/>
      </c>
      <c r="O146">
        <f>IFERROR(VLOOKUP(D146,Clients!$A$3:$T$500,16,FALSE),"")</f>
        <v/>
      </c>
    </row>
    <row r="147">
      <c r="E147">
        <f>IFERROR(VLOOKUP(D147,Clients!$A$3:$T$500,3,FALSE)&amp;" "&amp;VLOOKUP(D147,Clients!$A$3:$T$500,4,FALSE),"")</f>
        <v/>
      </c>
      <c r="I147">
        <f>IF(G147="","",G147-H147)</f>
        <v/>
      </c>
      <c r="K147">
        <f>IF(G147="","",IF(I147&lt;=0,"Payé",IF(H147=0,"Impayé","Partiel")))</f>
        <v/>
      </c>
      <c r="N147">
        <f>IF(AND(K147&lt;&gt;"Payé",M147&lt;TODAY()),"A relancer","")</f>
        <v/>
      </c>
      <c r="O147">
        <f>IFERROR(VLOOKUP(D147,Clients!$A$3:$T$500,16,FALSE),"")</f>
        <v/>
      </c>
    </row>
    <row r="148">
      <c r="E148">
        <f>IFERROR(VLOOKUP(D148,Clients!$A$3:$T$500,3,FALSE)&amp;" "&amp;VLOOKUP(D148,Clients!$A$3:$T$500,4,FALSE),"")</f>
        <v/>
      </c>
      <c r="I148">
        <f>IF(G148="","",G148-H148)</f>
        <v/>
      </c>
      <c r="K148">
        <f>IF(G148="","",IF(I148&lt;=0,"Payé",IF(H148=0,"Impayé","Partiel")))</f>
        <v/>
      </c>
      <c r="N148">
        <f>IF(AND(K148&lt;&gt;"Payé",M148&lt;TODAY()),"A relancer","")</f>
        <v/>
      </c>
      <c r="O148">
        <f>IFERROR(VLOOKUP(D148,Clients!$A$3:$T$500,16,FALSE),"")</f>
        <v/>
      </c>
    </row>
    <row r="149">
      <c r="E149">
        <f>IFERROR(VLOOKUP(D149,Clients!$A$3:$T$500,3,FALSE)&amp;" "&amp;VLOOKUP(D149,Clients!$A$3:$T$500,4,FALSE),"")</f>
        <v/>
      </c>
      <c r="I149">
        <f>IF(G149="","",G149-H149)</f>
        <v/>
      </c>
      <c r="K149">
        <f>IF(G149="","",IF(I149&lt;=0,"Payé",IF(H149=0,"Impayé","Partiel")))</f>
        <v/>
      </c>
      <c r="N149">
        <f>IF(AND(K149&lt;&gt;"Payé",M149&lt;TODAY()),"A relancer","")</f>
        <v/>
      </c>
      <c r="O149">
        <f>IFERROR(VLOOKUP(D149,Clients!$A$3:$T$500,16,FALSE),"")</f>
        <v/>
      </c>
    </row>
    <row r="150">
      <c r="E150">
        <f>IFERROR(VLOOKUP(D150,Clients!$A$3:$T$500,3,FALSE)&amp;" "&amp;VLOOKUP(D150,Clients!$A$3:$T$500,4,FALSE),"")</f>
        <v/>
      </c>
      <c r="I150">
        <f>IF(G150="","",G150-H150)</f>
        <v/>
      </c>
      <c r="K150">
        <f>IF(G150="","",IF(I150&lt;=0,"Payé",IF(H150=0,"Impayé","Partiel")))</f>
        <v/>
      </c>
      <c r="N150">
        <f>IF(AND(K150&lt;&gt;"Payé",M150&lt;TODAY()),"A relancer","")</f>
        <v/>
      </c>
      <c r="O150">
        <f>IFERROR(VLOOKUP(D150,Clients!$A$3:$T$500,16,FALSE),"")</f>
        <v/>
      </c>
    </row>
    <row r="151">
      <c r="E151">
        <f>IFERROR(VLOOKUP(D151,Clients!$A$3:$T$500,3,FALSE)&amp;" "&amp;VLOOKUP(D151,Clients!$A$3:$T$500,4,FALSE),"")</f>
        <v/>
      </c>
      <c r="I151">
        <f>IF(G151="","",G151-H151)</f>
        <v/>
      </c>
      <c r="K151">
        <f>IF(G151="","",IF(I151&lt;=0,"Payé",IF(H151=0,"Impayé","Partiel")))</f>
        <v/>
      </c>
      <c r="N151">
        <f>IF(AND(K151&lt;&gt;"Payé",M151&lt;TODAY()),"A relancer","")</f>
        <v/>
      </c>
      <c r="O151">
        <f>IFERROR(VLOOKUP(D151,Clients!$A$3:$T$500,16,FALSE),"")</f>
        <v/>
      </c>
    </row>
    <row r="152">
      <c r="E152">
        <f>IFERROR(VLOOKUP(D152,Clients!$A$3:$T$500,3,FALSE)&amp;" "&amp;VLOOKUP(D152,Clients!$A$3:$T$500,4,FALSE),"")</f>
        <v/>
      </c>
      <c r="I152">
        <f>IF(G152="","",G152-H152)</f>
        <v/>
      </c>
      <c r="K152">
        <f>IF(G152="","",IF(I152&lt;=0,"Payé",IF(H152=0,"Impayé","Partiel")))</f>
        <v/>
      </c>
      <c r="N152">
        <f>IF(AND(K152&lt;&gt;"Payé",M152&lt;TODAY()),"A relancer","")</f>
        <v/>
      </c>
      <c r="O152">
        <f>IFERROR(VLOOKUP(D152,Clients!$A$3:$T$500,16,FALSE),"")</f>
        <v/>
      </c>
    </row>
    <row r="153">
      <c r="E153">
        <f>IFERROR(VLOOKUP(D153,Clients!$A$3:$T$500,3,FALSE)&amp;" "&amp;VLOOKUP(D153,Clients!$A$3:$T$500,4,FALSE),"")</f>
        <v/>
      </c>
      <c r="I153">
        <f>IF(G153="","",G153-H153)</f>
        <v/>
      </c>
      <c r="K153">
        <f>IF(G153="","",IF(I153&lt;=0,"Payé",IF(H153=0,"Impayé","Partiel")))</f>
        <v/>
      </c>
      <c r="N153">
        <f>IF(AND(K153&lt;&gt;"Payé",M153&lt;TODAY()),"A relancer","")</f>
        <v/>
      </c>
      <c r="O153">
        <f>IFERROR(VLOOKUP(D153,Clients!$A$3:$T$500,16,FALSE),"")</f>
        <v/>
      </c>
    </row>
    <row r="154">
      <c r="E154">
        <f>IFERROR(VLOOKUP(D154,Clients!$A$3:$T$500,3,FALSE)&amp;" "&amp;VLOOKUP(D154,Clients!$A$3:$T$500,4,FALSE),"")</f>
        <v/>
      </c>
      <c r="I154">
        <f>IF(G154="","",G154-H154)</f>
        <v/>
      </c>
      <c r="K154">
        <f>IF(G154="","",IF(I154&lt;=0,"Payé",IF(H154=0,"Impayé","Partiel")))</f>
        <v/>
      </c>
      <c r="N154">
        <f>IF(AND(K154&lt;&gt;"Payé",M154&lt;TODAY()),"A relancer","")</f>
        <v/>
      </c>
      <c r="O154">
        <f>IFERROR(VLOOKUP(D154,Clients!$A$3:$T$500,16,FALSE),"")</f>
        <v/>
      </c>
    </row>
    <row r="155">
      <c r="E155">
        <f>IFERROR(VLOOKUP(D155,Clients!$A$3:$T$500,3,FALSE)&amp;" "&amp;VLOOKUP(D155,Clients!$A$3:$T$500,4,FALSE),"")</f>
        <v/>
      </c>
      <c r="I155">
        <f>IF(G155="","",G155-H155)</f>
        <v/>
      </c>
      <c r="K155">
        <f>IF(G155="","",IF(I155&lt;=0,"Payé",IF(H155=0,"Impayé","Partiel")))</f>
        <v/>
      </c>
      <c r="N155">
        <f>IF(AND(K155&lt;&gt;"Payé",M155&lt;TODAY()),"A relancer","")</f>
        <v/>
      </c>
      <c r="O155">
        <f>IFERROR(VLOOKUP(D155,Clients!$A$3:$T$500,16,FALSE),"")</f>
        <v/>
      </c>
    </row>
    <row r="156">
      <c r="E156">
        <f>IFERROR(VLOOKUP(D156,Clients!$A$3:$T$500,3,FALSE)&amp;" "&amp;VLOOKUP(D156,Clients!$A$3:$T$500,4,FALSE),"")</f>
        <v/>
      </c>
      <c r="I156">
        <f>IF(G156="","",G156-H156)</f>
        <v/>
      </c>
      <c r="K156">
        <f>IF(G156="","",IF(I156&lt;=0,"Payé",IF(H156=0,"Impayé","Partiel")))</f>
        <v/>
      </c>
      <c r="N156">
        <f>IF(AND(K156&lt;&gt;"Payé",M156&lt;TODAY()),"A relancer","")</f>
        <v/>
      </c>
      <c r="O156">
        <f>IFERROR(VLOOKUP(D156,Clients!$A$3:$T$500,16,FALSE),"")</f>
        <v/>
      </c>
    </row>
    <row r="157">
      <c r="E157">
        <f>IFERROR(VLOOKUP(D157,Clients!$A$3:$T$500,3,FALSE)&amp;" "&amp;VLOOKUP(D157,Clients!$A$3:$T$500,4,FALSE),"")</f>
        <v/>
      </c>
      <c r="I157">
        <f>IF(G157="","",G157-H157)</f>
        <v/>
      </c>
      <c r="K157">
        <f>IF(G157="","",IF(I157&lt;=0,"Payé",IF(H157=0,"Impayé","Partiel")))</f>
        <v/>
      </c>
      <c r="N157">
        <f>IF(AND(K157&lt;&gt;"Payé",M157&lt;TODAY()),"A relancer","")</f>
        <v/>
      </c>
      <c r="O157">
        <f>IFERROR(VLOOKUP(D157,Clients!$A$3:$T$500,16,FALSE),"")</f>
        <v/>
      </c>
    </row>
    <row r="158">
      <c r="E158">
        <f>IFERROR(VLOOKUP(D158,Clients!$A$3:$T$500,3,FALSE)&amp;" "&amp;VLOOKUP(D158,Clients!$A$3:$T$500,4,FALSE),"")</f>
        <v/>
      </c>
      <c r="I158">
        <f>IF(G158="","",G158-H158)</f>
        <v/>
      </c>
      <c r="K158">
        <f>IF(G158="","",IF(I158&lt;=0,"Payé",IF(H158=0,"Impayé","Partiel")))</f>
        <v/>
      </c>
      <c r="N158">
        <f>IF(AND(K158&lt;&gt;"Payé",M158&lt;TODAY()),"A relancer","")</f>
        <v/>
      </c>
      <c r="O158">
        <f>IFERROR(VLOOKUP(D158,Clients!$A$3:$T$500,16,FALSE),"")</f>
        <v/>
      </c>
    </row>
    <row r="159">
      <c r="E159">
        <f>IFERROR(VLOOKUP(D159,Clients!$A$3:$T$500,3,FALSE)&amp;" "&amp;VLOOKUP(D159,Clients!$A$3:$T$500,4,FALSE),"")</f>
        <v/>
      </c>
      <c r="I159">
        <f>IF(G159="","",G159-H159)</f>
        <v/>
      </c>
      <c r="K159">
        <f>IF(G159="","",IF(I159&lt;=0,"Payé",IF(H159=0,"Impayé","Partiel")))</f>
        <v/>
      </c>
      <c r="N159">
        <f>IF(AND(K159&lt;&gt;"Payé",M159&lt;TODAY()),"A relancer","")</f>
        <v/>
      </c>
      <c r="O159">
        <f>IFERROR(VLOOKUP(D159,Clients!$A$3:$T$500,16,FALSE),"")</f>
        <v/>
      </c>
    </row>
    <row r="160">
      <c r="E160">
        <f>IFERROR(VLOOKUP(D160,Clients!$A$3:$T$500,3,FALSE)&amp;" "&amp;VLOOKUP(D160,Clients!$A$3:$T$500,4,FALSE),"")</f>
        <v/>
      </c>
      <c r="I160">
        <f>IF(G160="","",G160-H160)</f>
        <v/>
      </c>
      <c r="K160">
        <f>IF(G160="","",IF(I160&lt;=0,"Payé",IF(H160=0,"Impayé","Partiel")))</f>
        <v/>
      </c>
      <c r="N160">
        <f>IF(AND(K160&lt;&gt;"Payé",M160&lt;TODAY()),"A relancer","")</f>
        <v/>
      </c>
      <c r="O160">
        <f>IFERROR(VLOOKUP(D160,Clients!$A$3:$T$500,16,FALSE),"")</f>
        <v/>
      </c>
    </row>
    <row r="161">
      <c r="E161">
        <f>IFERROR(VLOOKUP(D161,Clients!$A$3:$T$500,3,FALSE)&amp;" "&amp;VLOOKUP(D161,Clients!$A$3:$T$500,4,FALSE),"")</f>
        <v/>
      </c>
      <c r="I161">
        <f>IF(G161="","",G161-H161)</f>
        <v/>
      </c>
      <c r="K161">
        <f>IF(G161="","",IF(I161&lt;=0,"Payé",IF(H161=0,"Impayé","Partiel")))</f>
        <v/>
      </c>
      <c r="N161">
        <f>IF(AND(K161&lt;&gt;"Payé",M161&lt;TODAY()),"A relancer","")</f>
        <v/>
      </c>
      <c r="O161">
        <f>IFERROR(VLOOKUP(D161,Clients!$A$3:$T$500,16,FALSE),"")</f>
        <v/>
      </c>
    </row>
    <row r="162">
      <c r="E162">
        <f>IFERROR(VLOOKUP(D162,Clients!$A$3:$T$500,3,FALSE)&amp;" "&amp;VLOOKUP(D162,Clients!$A$3:$T$500,4,FALSE),"")</f>
        <v/>
      </c>
      <c r="I162">
        <f>IF(G162="","",G162-H162)</f>
        <v/>
      </c>
      <c r="K162">
        <f>IF(G162="","",IF(I162&lt;=0,"Payé",IF(H162=0,"Impayé","Partiel")))</f>
        <v/>
      </c>
      <c r="N162">
        <f>IF(AND(K162&lt;&gt;"Payé",M162&lt;TODAY()),"A relancer","")</f>
        <v/>
      </c>
      <c r="O162">
        <f>IFERROR(VLOOKUP(D162,Clients!$A$3:$T$500,16,FALSE),"")</f>
        <v/>
      </c>
    </row>
    <row r="163">
      <c r="E163">
        <f>IFERROR(VLOOKUP(D163,Clients!$A$3:$T$500,3,FALSE)&amp;" "&amp;VLOOKUP(D163,Clients!$A$3:$T$500,4,FALSE),"")</f>
        <v/>
      </c>
      <c r="I163">
        <f>IF(G163="","",G163-H163)</f>
        <v/>
      </c>
      <c r="K163">
        <f>IF(G163="","",IF(I163&lt;=0,"Payé",IF(H163=0,"Impayé","Partiel")))</f>
        <v/>
      </c>
      <c r="N163">
        <f>IF(AND(K163&lt;&gt;"Payé",M163&lt;TODAY()),"A relancer","")</f>
        <v/>
      </c>
      <c r="O163">
        <f>IFERROR(VLOOKUP(D163,Clients!$A$3:$T$500,16,FALSE),"")</f>
        <v/>
      </c>
    </row>
    <row r="164">
      <c r="E164">
        <f>IFERROR(VLOOKUP(D164,Clients!$A$3:$T$500,3,FALSE)&amp;" "&amp;VLOOKUP(D164,Clients!$A$3:$T$500,4,FALSE),"")</f>
        <v/>
      </c>
      <c r="I164">
        <f>IF(G164="","",G164-H164)</f>
        <v/>
      </c>
      <c r="K164">
        <f>IF(G164="","",IF(I164&lt;=0,"Payé",IF(H164=0,"Impayé","Partiel")))</f>
        <v/>
      </c>
      <c r="N164">
        <f>IF(AND(K164&lt;&gt;"Payé",M164&lt;TODAY()),"A relancer","")</f>
        <v/>
      </c>
      <c r="O164">
        <f>IFERROR(VLOOKUP(D164,Clients!$A$3:$T$500,16,FALSE),"")</f>
        <v/>
      </c>
    </row>
    <row r="165">
      <c r="E165">
        <f>IFERROR(VLOOKUP(D165,Clients!$A$3:$T$500,3,FALSE)&amp;" "&amp;VLOOKUP(D165,Clients!$A$3:$T$500,4,FALSE),"")</f>
        <v/>
      </c>
      <c r="I165">
        <f>IF(G165="","",G165-H165)</f>
        <v/>
      </c>
      <c r="K165">
        <f>IF(G165="","",IF(I165&lt;=0,"Payé",IF(H165=0,"Impayé","Partiel")))</f>
        <v/>
      </c>
      <c r="N165">
        <f>IF(AND(K165&lt;&gt;"Payé",M165&lt;TODAY()),"A relancer","")</f>
        <v/>
      </c>
      <c r="O165">
        <f>IFERROR(VLOOKUP(D165,Clients!$A$3:$T$500,16,FALSE),"")</f>
        <v/>
      </c>
    </row>
    <row r="166">
      <c r="E166">
        <f>IFERROR(VLOOKUP(D166,Clients!$A$3:$T$500,3,FALSE)&amp;" "&amp;VLOOKUP(D166,Clients!$A$3:$T$500,4,FALSE),"")</f>
        <v/>
      </c>
      <c r="I166">
        <f>IF(G166="","",G166-H166)</f>
        <v/>
      </c>
      <c r="K166">
        <f>IF(G166="","",IF(I166&lt;=0,"Payé",IF(H166=0,"Impayé","Partiel")))</f>
        <v/>
      </c>
      <c r="N166">
        <f>IF(AND(K166&lt;&gt;"Payé",M166&lt;TODAY()),"A relancer","")</f>
        <v/>
      </c>
      <c r="O166">
        <f>IFERROR(VLOOKUP(D166,Clients!$A$3:$T$500,16,FALSE),"")</f>
        <v/>
      </c>
    </row>
    <row r="167">
      <c r="E167">
        <f>IFERROR(VLOOKUP(D167,Clients!$A$3:$T$500,3,FALSE)&amp;" "&amp;VLOOKUP(D167,Clients!$A$3:$T$500,4,FALSE),"")</f>
        <v/>
      </c>
      <c r="I167">
        <f>IF(G167="","",G167-H167)</f>
        <v/>
      </c>
      <c r="K167">
        <f>IF(G167="","",IF(I167&lt;=0,"Payé",IF(H167=0,"Impayé","Partiel")))</f>
        <v/>
      </c>
      <c r="N167">
        <f>IF(AND(K167&lt;&gt;"Payé",M167&lt;TODAY()),"A relancer","")</f>
        <v/>
      </c>
      <c r="O167">
        <f>IFERROR(VLOOKUP(D167,Clients!$A$3:$T$500,16,FALSE),"")</f>
        <v/>
      </c>
    </row>
    <row r="168">
      <c r="E168">
        <f>IFERROR(VLOOKUP(D168,Clients!$A$3:$T$500,3,FALSE)&amp;" "&amp;VLOOKUP(D168,Clients!$A$3:$T$500,4,FALSE),"")</f>
        <v/>
      </c>
      <c r="I168">
        <f>IF(G168="","",G168-H168)</f>
        <v/>
      </c>
      <c r="K168">
        <f>IF(G168="","",IF(I168&lt;=0,"Payé",IF(H168=0,"Impayé","Partiel")))</f>
        <v/>
      </c>
      <c r="N168">
        <f>IF(AND(K168&lt;&gt;"Payé",M168&lt;TODAY()),"A relancer","")</f>
        <v/>
      </c>
      <c r="O168">
        <f>IFERROR(VLOOKUP(D168,Clients!$A$3:$T$500,16,FALSE),"")</f>
        <v/>
      </c>
    </row>
    <row r="169">
      <c r="E169">
        <f>IFERROR(VLOOKUP(D169,Clients!$A$3:$T$500,3,FALSE)&amp;" "&amp;VLOOKUP(D169,Clients!$A$3:$T$500,4,FALSE),"")</f>
        <v/>
      </c>
      <c r="I169">
        <f>IF(G169="","",G169-H169)</f>
        <v/>
      </c>
      <c r="K169">
        <f>IF(G169="","",IF(I169&lt;=0,"Payé",IF(H169=0,"Impayé","Partiel")))</f>
        <v/>
      </c>
      <c r="N169">
        <f>IF(AND(K169&lt;&gt;"Payé",M169&lt;TODAY()),"A relancer","")</f>
        <v/>
      </c>
      <c r="O169">
        <f>IFERROR(VLOOKUP(D169,Clients!$A$3:$T$500,16,FALSE),"")</f>
        <v/>
      </c>
    </row>
    <row r="170">
      <c r="E170">
        <f>IFERROR(VLOOKUP(D170,Clients!$A$3:$T$500,3,FALSE)&amp;" "&amp;VLOOKUP(D170,Clients!$A$3:$T$500,4,FALSE),"")</f>
        <v/>
      </c>
      <c r="I170">
        <f>IF(G170="","",G170-H170)</f>
        <v/>
      </c>
      <c r="K170">
        <f>IF(G170="","",IF(I170&lt;=0,"Payé",IF(H170=0,"Impayé","Partiel")))</f>
        <v/>
      </c>
      <c r="N170">
        <f>IF(AND(K170&lt;&gt;"Payé",M170&lt;TODAY()),"A relancer","")</f>
        <v/>
      </c>
      <c r="O170">
        <f>IFERROR(VLOOKUP(D170,Clients!$A$3:$T$500,16,FALSE),"")</f>
        <v/>
      </c>
    </row>
    <row r="171">
      <c r="E171">
        <f>IFERROR(VLOOKUP(D171,Clients!$A$3:$T$500,3,FALSE)&amp;" "&amp;VLOOKUP(D171,Clients!$A$3:$T$500,4,FALSE),"")</f>
        <v/>
      </c>
      <c r="I171">
        <f>IF(G171="","",G171-H171)</f>
        <v/>
      </c>
      <c r="K171">
        <f>IF(G171="","",IF(I171&lt;=0,"Payé",IF(H171=0,"Impayé","Partiel")))</f>
        <v/>
      </c>
      <c r="N171">
        <f>IF(AND(K171&lt;&gt;"Payé",M171&lt;TODAY()),"A relancer","")</f>
        <v/>
      </c>
      <c r="O171">
        <f>IFERROR(VLOOKUP(D171,Clients!$A$3:$T$500,16,FALSE),"")</f>
        <v/>
      </c>
    </row>
    <row r="172">
      <c r="E172">
        <f>IFERROR(VLOOKUP(D172,Clients!$A$3:$T$500,3,FALSE)&amp;" "&amp;VLOOKUP(D172,Clients!$A$3:$T$500,4,FALSE),"")</f>
        <v/>
      </c>
      <c r="I172">
        <f>IF(G172="","",G172-H172)</f>
        <v/>
      </c>
      <c r="K172">
        <f>IF(G172="","",IF(I172&lt;=0,"Payé",IF(H172=0,"Impayé","Partiel")))</f>
        <v/>
      </c>
      <c r="N172">
        <f>IF(AND(K172&lt;&gt;"Payé",M172&lt;TODAY()),"A relancer","")</f>
        <v/>
      </c>
      <c r="O172">
        <f>IFERROR(VLOOKUP(D172,Clients!$A$3:$T$500,16,FALSE),"")</f>
        <v/>
      </c>
    </row>
    <row r="173">
      <c r="E173">
        <f>IFERROR(VLOOKUP(D173,Clients!$A$3:$T$500,3,FALSE)&amp;" "&amp;VLOOKUP(D173,Clients!$A$3:$T$500,4,FALSE),"")</f>
        <v/>
      </c>
      <c r="I173">
        <f>IF(G173="","",G173-H173)</f>
        <v/>
      </c>
      <c r="K173">
        <f>IF(G173="","",IF(I173&lt;=0,"Payé",IF(H173=0,"Impayé","Partiel")))</f>
        <v/>
      </c>
      <c r="N173">
        <f>IF(AND(K173&lt;&gt;"Payé",M173&lt;TODAY()),"A relancer","")</f>
        <v/>
      </c>
      <c r="O173">
        <f>IFERROR(VLOOKUP(D173,Clients!$A$3:$T$500,16,FALSE),"")</f>
        <v/>
      </c>
    </row>
    <row r="174">
      <c r="E174">
        <f>IFERROR(VLOOKUP(D174,Clients!$A$3:$T$500,3,FALSE)&amp;" "&amp;VLOOKUP(D174,Clients!$A$3:$T$500,4,FALSE),"")</f>
        <v/>
      </c>
      <c r="I174">
        <f>IF(G174="","",G174-H174)</f>
        <v/>
      </c>
      <c r="K174">
        <f>IF(G174="","",IF(I174&lt;=0,"Payé",IF(H174=0,"Impayé","Partiel")))</f>
        <v/>
      </c>
      <c r="N174">
        <f>IF(AND(K174&lt;&gt;"Payé",M174&lt;TODAY()),"A relancer","")</f>
        <v/>
      </c>
      <c r="O174">
        <f>IFERROR(VLOOKUP(D174,Clients!$A$3:$T$500,16,FALSE),"")</f>
        <v/>
      </c>
    </row>
    <row r="175">
      <c r="E175">
        <f>IFERROR(VLOOKUP(D175,Clients!$A$3:$T$500,3,FALSE)&amp;" "&amp;VLOOKUP(D175,Clients!$A$3:$T$500,4,FALSE),"")</f>
        <v/>
      </c>
      <c r="I175">
        <f>IF(G175="","",G175-H175)</f>
        <v/>
      </c>
      <c r="K175">
        <f>IF(G175="","",IF(I175&lt;=0,"Payé",IF(H175=0,"Impayé","Partiel")))</f>
        <v/>
      </c>
      <c r="N175">
        <f>IF(AND(K175&lt;&gt;"Payé",M175&lt;TODAY()),"A relancer","")</f>
        <v/>
      </c>
      <c r="O175">
        <f>IFERROR(VLOOKUP(D175,Clients!$A$3:$T$500,16,FALSE),"")</f>
        <v/>
      </c>
    </row>
    <row r="176">
      <c r="E176">
        <f>IFERROR(VLOOKUP(D176,Clients!$A$3:$T$500,3,FALSE)&amp;" "&amp;VLOOKUP(D176,Clients!$A$3:$T$500,4,FALSE),"")</f>
        <v/>
      </c>
      <c r="I176">
        <f>IF(G176="","",G176-H176)</f>
        <v/>
      </c>
      <c r="K176">
        <f>IF(G176="","",IF(I176&lt;=0,"Payé",IF(H176=0,"Impayé","Partiel")))</f>
        <v/>
      </c>
      <c r="N176">
        <f>IF(AND(K176&lt;&gt;"Payé",M176&lt;TODAY()),"A relancer","")</f>
        <v/>
      </c>
      <c r="O176">
        <f>IFERROR(VLOOKUP(D176,Clients!$A$3:$T$500,16,FALSE),"")</f>
        <v/>
      </c>
    </row>
    <row r="177">
      <c r="E177">
        <f>IFERROR(VLOOKUP(D177,Clients!$A$3:$T$500,3,FALSE)&amp;" "&amp;VLOOKUP(D177,Clients!$A$3:$T$500,4,FALSE),"")</f>
        <v/>
      </c>
      <c r="I177">
        <f>IF(G177="","",G177-H177)</f>
        <v/>
      </c>
      <c r="K177">
        <f>IF(G177="","",IF(I177&lt;=0,"Payé",IF(H177=0,"Impayé","Partiel")))</f>
        <v/>
      </c>
      <c r="N177">
        <f>IF(AND(K177&lt;&gt;"Payé",M177&lt;TODAY()),"A relancer","")</f>
        <v/>
      </c>
      <c r="O177">
        <f>IFERROR(VLOOKUP(D177,Clients!$A$3:$T$500,16,FALSE),"")</f>
        <v/>
      </c>
    </row>
    <row r="178">
      <c r="E178">
        <f>IFERROR(VLOOKUP(D178,Clients!$A$3:$T$500,3,FALSE)&amp;" "&amp;VLOOKUP(D178,Clients!$A$3:$T$500,4,FALSE),"")</f>
        <v/>
      </c>
      <c r="I178">
        <f>IF(G178="","",G178-H178)</f>
        <v/>
      </c>
      <c r="K178">
        <f>IF(G178="","",IF(I178&lt;=0,"Payé",IF(H178=0,"Impayé","Partiel")))</f>
        <v/>
      </c>
      <c r="N178">
        <f>IF(AND(K178&lt;&gt;"Payé",M178&lt;TODAY()),"A relancer","")</f>
        <v/>
      </c>
      <c r="O178">
        <f>IFERROR(VLOOKUP(D178,Clients!$A$3:$T$500,16,FALSE),"")</f>
        <v/>
      </c>
    </row>
    <row r="179">
      <c r="E179">
        <f>IFERROR(VLOOKUP(D179,Clients!$A$3:$T$500,3,FALSE)&amp;" "&amp;VLOOKUP(D179,Clients!$A$3:$T$500,4,FALSE),"")</f>
        <v/>
      </c>
      <c r="I179">
        <f>IF(G179="","",G179-H179)</f>
        <v/>
      </c>
      <c r="K179">
        <f>IF(G179="","",IF(I179&lt;=0,"Payé",IF(H179=0,"Impayé","Partiel")))</f>
        <v/>
      </c>
      <c r="N179">
        <f>IF(AND(K179&lt;&gt;"Payé",M179&lt;TODAY()),"A relancer","")</f>
        <v/>
      </c>
      <c r="O179">
        <f>IFERROR(VLOOKUP(D179,Clients!$A$3:$T$500,16,FALSE),"")</f>
        <v/>
      </c>
    </row>
    <row r="180">
      <c r="E180">
        <f>IFERROR(VLOOKUP(D180,Clients!$A$3:$T$500,3,FALSE)&amp;" "&amp;VLOOKUP(D180,Clients!$A$3:$T$500,4,FALSE),"")</f>
        <v/>
      </c>
      <c r="I180">
        <f>IF(G180="","",G180-H180)</f>
        <v/>
      </c>
      <c r="K180">
        <f>IF(G180="","",IF(I180&lt;=0,"Payé",IF(H180=0,"Impayé","Partiel")))</f>
        <v/>
      </c>
      <c r="N180">
        <f>IF(AND(K180&lt;&gt;"Payé",M180&lt;TODAY()),"A relancer","")</f>
        <v/>
      </c>
      <c r="O180">
        <f>IFERROR(VLOOKUP(D180,Clients!$A$3:$T$500,16,FALSE),"")</f>
        <v/>
      </c>
    </row>
    <row r="181">
      <c r="E181">
        <f>IFERROR(VLOOKUP(D181,Clients!$A$3:$T$500,3,FALSE)&amp;" "&amp;VLOOKUP(D181,Clients!$A$3:$T$500,4,FALSE),"")</f>
        <v/>
      </c>
      <c r="I181">
        <f>IF(G181="","",G181-H181)</f>
        <v/>
      </c>
      <c r="K181">
        <f>IF(G181="","",IF(I181&lt;=0,"Payé",IF(H181=0,"Impayé","Partiel")))</f>
        <v/>
      </c>
      <c r="N181">
        <f>IF(AND(K181&lt;&gt;"Payé",M181&lt;TODAY()),"A relancer","")</f>
        <v/>
      </c>
      <c r="O181">
        <f>IFERROR(VLOOKUP(D181,Clients!$A$3:$T$500,16,FALSE),"")</f>
        <v/>
      </c>
    </row>
    <row r="182">
      <c r="E182">
        <f>IFERROR(VLOOKUP(D182,Clients!$A$3:$T$500,3,FALSE)&amp;" "&amp;VLOOKUP(D182,Clients!$A$3:$T$500,4,FALSE),"")</f>
        <v/>
      </c>
      <c r="I182">
        <f>IF(G182="","",G182-H182)</f>
        <v/>
      </c>
      <c r="K182">
        <f>IF(G182="","",IF(I182&lt;=0,"Payé",IF(H182=0,"Impayé","Partiel")))</f>
        <v/>
      </c>
      <c r="N182">
        <f>IF(AND(K182&lt;&gt;"Payé",M182&lt;TODAY()),"A relancer","")</f>
        <v/>
      </c>
      <c r="O182">
        <f>IFERROR(VLOOKUP(D182,Clients!$A$3:$T$500,16,FALSE),"")</f>
        <v/>
      </c>
    </row>
    <row r="183">
      <c r="E183">
        <f>IFERROR(VLOOKUP(D183,Clients!$A$3:$T$500,3,FALSE)&amp;" "&amp;VLOOKUP(D183,Clients!$A$3:$T$500,4,FALSE),"")</f>
        <v/>
      </c>
      <c r="I183">
        <f>IF(G183="","",G183-H183)</f>
        <v/>
      </c>
      <c r="K183">
        <f>IF(G183="","",IF(I183&lt;=0,"Payé",IF(H183=0,"Impayé","Partiel")))</f>
        <v/>
      </c>
      <c r="N183">
        <f>IF(AND(K183&lt;&gt;"Payé",M183&lt;TODAY()),"A relancer","")</f>
        <v/>
      </c>
      <c r="O183">
        <f>IFERROR(VLOOKUP(D183,Clients!$A$3:$T$500,16,FALSE),"")</f>
        <v/>
      </c>
    </row>
    <row r="184">
      <c r="E184">
        <f>IFERROR(VLOOKUP(D184,Clients!$A$3:$T$500,3,FALSE)&amp;" "&amp;VLOOKUP(D184,Clients!$A$3:$T$500,4,FALSE),"")</f>
        <v/>
      </c>
      <c r="I184">
        <f>IF(G184="","",G184-H184)</f>
        <v/>
      </c>
      <c r="K184">
        <f>IF(G184="","",IF(I184&lt;=0,"Payé",IF(H184=0,"Impayé","Partiel")))</f>
        <v/>
      </c>
      <c r="N184">
        <f>IF(AND(K184&lt;&gt;"Payé",M184&lt;TODAY()),"A relancer","")</f>
        <v/>
      </c>
      <c r="O184">
        <f>IFERROR(VLOOKUP(D184,Clients!$A$3:$T$500,16,FALSE),"")</f>
        <v/>
      </c>
    </row>
    <row r="185">
      <c r="E185">
        <f>IFERROR(VLOOKUP(D185,Clients!$A$3:$T$500,3,FALSE)&amp;" "&amp;VLOOKUP(D185,Clients!$A$3:$T$500,4,FALSE),"")</f>
        <v/>
      </c>
      <c r="I185">
        <f>IF(G185="","",G185-H185)</f>
        <v/>
      </c>
      <c r="K185">
        <f>IF(G185="","",IF(I185&lt;=0,"Payé",IF(H185=0,"Impayé","Partiel")))</f>
        <v/>
      </c>
      <c r="N185">
        <f>IF(AND(K185&lt;&gt;"Payé",M185&lt;TODAY()),"A relancer","")</f>
        <v/>
      </c>
      <c r="O185">
        <f>IFERROR(VLOOKUP(D185,Clients!$A$3:$T$500,16,FALSE),"")</f>
        <v/>
      </c>
    </row>
    <row r="186">
      <c r="E186">
        <f>IFERROR(VLOOKUP(D186,Clients!$A$3:$T$500,3,FALSE)&amp;" "&amp;VLOOKUP(D186,Clients!$A$3:$T$500,4,FALSE),"")</f>
        <v/>
      </c>
      <c r="I186">
        <f>IF(G186="","",G186-H186)</f>
        <v/>
      </c>
      <c r="K186">
        <f>IF(G186="","",IF(I186&lt;=0,"Payé",IF(H186=0,"Impayé","Partiel")))</f>
        <v/>
      </c>
      <c r="N186">
        <f>IF(AND(K186&lt;&gt;"Payé",M186&lt;TODAY()),"A relancer","")</f>
        <v/>
      </c>
      <c r="O186">
        <f>IFERROR(VLOOKUP(D186,Clients!$A$3:$T$500,16,FALSE),"")</f>
        <v/>
      </c>
    </row>
    <row r="187">
      <c r="E187">
        <f>IFERROR(VLOOKUP(D187,Clients!$A$3:$T$500,3,FALSE)&amp;" "&amp;VLOOKUP(D187,Clients!$A$3:$T$500,4,FALSE),"")</f>
        <v/>
      </c>
      <c r="I187">
        <f>IF(G187="","",G187-H187)</f>
        <v/>
      </c>
      <c r="K187">
        <f>IF(G187="","",IF(I187&lt;=0,"Payé",IF(H187=0,"Impayé","Partiel")))</f>
        <v/>
      </c>
      <c r="N187">
        <f>IF(AND(K187&lt;&gt;"Payé",M187&lt;TODAY()),"A relancer","")</f>
        <v/>
      </c>
      <c r="O187">
        <f>IFERROR(VLOOKUP(D187,Clients!$A$3:$T$500,16,FALSE),"")</f>
        <v/>
      </c>
    </row>
    <row r="188">
      <c r="E188">
        <f>IFERROR(VLOOKUP(D188,Clients!$A$3:$T$500,3,FALSE)&amp;" "&amp;VLOOKUP(D188,Clients!$A$3:$T$500,4,FALSE),"")</f>
        <v/>
      </c>
      <c r="I188">
        <f>IF(G188="","",G188-H188)</f>
        <v/>
      </c>
      <c r="K188">
        <f>IF(G188="","",IF(I188&lt;=0,"Payé",IF(H188=0,"Impayé","Partiel")))</f>
        <v/>
      </c>
      <c r="N188">
        <f>IF(AND(K188&lt;&gt;"Payé",M188&lt;TODAY()),"A relancer","")</f>
        <v/>
      </c>
      <c r="O188">
        <f>IFERROR(VLOOKUP(D188,Clients!$A$3:$T$500,16,FALSE),"")</f>
        <v/>
      </c>
    </row>
    <row r="189">
      <c r="E189">
        <f>IFERROR(VLOOKUP(D189,Clients!$A$3:$T$500,3,FALSE)&amp;" "&amp;VLOOKUP(D189,Clients!$A$3:$T$500,4,FALSE),"")</f>
        <v/>
      </c>
      <c r="I189">
        <f>IF(G189="","",G189-H189)</f>
        <v/>
      </c>
      <c r="K189">
        <f>IF(G189="","",IF(I189&lt;=0,"Payé",IF(H189=0,"Impayé","Partiel")))</f>
        <v/>
      </c>
      <c r="N189">
        <f>IF(AND(K189&lt;&gt;"Payé",M189&lt;TODAY()),"A relancer","")</f>
        <v/>
      </c>
      <c r="O189">
        <f>IFERROR(VLOOKUP(D189,Clients!$A$3:$T$500,16,FALSE),"")</f>
        <v/>
      </c>
    </row>
    <row r="190">
      <c r="E190">
        <f>IFERROR(VLOOKUP(D190,Clients!$A$3:$T$500,3,FALSE)&amp;" "&amp;VLOOKUP(D190,Clients!$A$3:$T$500,4,FALSE),"")</f>
        <v/>
      </c>
      <c r="I190">
        <f>IF(G190="","",G190-H190)</f>
        <v/>
      </c>
      <c r="K190">
        <f>IF(G190="","",IF(I190&lt;=0,"Payé",IF(H190=0,"Impayé","Partiel")))</f>
        <v/>
      </c>
      <c r="N190">
        <f>IF(AND(K190&lt;&gt;"Payé",M190&lt;TODAY()),"A relancer","")</f>
        <v/>
      </c>
      <c r="O190">
        <f>IFERROR(VLOOKUP(D190,Clients!$A$3:$T$500,16,FALSE),"")</f>
        <v/>
      </c>
    </row>
    <row r="191">
      <c r="E191">
        <f>IFERROR(VLOOKUP(D191,Clients!$A$3:$T$500,3,FALSE)&amp;" "&amp;VLOOKUP(D191,Clients!$A$3:$T$500,4,FALSE),"")</f>
        <v/>
      </c>
      <c r="I191">
        <f>IF(G191="","",G191-H191)</f>
        <v/>
      </c>
      <c r="K191">
        <f>IF(G191="","",IF(I191&lt;=0,"Payé",IF(H191=0,"Impayé","Partiel")))</f>
        <v/>
      </c>
      <c r="N191">
        <f>IF(AND(K191&lt;&gt;"Payé",M191&lt;TODAY()),"A relancer","")</f>
        <v/>
      </c>
      <c r="O191">
        <f>IFERROR(VLOOKUP(D191,Clients!$A$3:$T$500,16,FALSE),"")</f>
        <v/>
      </c>
    </row>
    <row r="192">
      <c r="E192">
        <f>IFERROR(VLOOKUP(D192,Clients!$A$3:$T$500,3,FALSE)&amp;" "&amp;VLOOKUP(D192,Clients!$A$3:$T$500,4,FALSE),"")</f>
        <v/>
      </c>
      <c r="I192">
        <f>IF(G192="","",G192-H192)</f>
        <v/>
      </c>
      <c r="K192">
        <f>IF(G192="","",IF(I192&lt;=0,"Payé",IF(H192=0,"Impayé","Partiel")))</f>
        <v/>
      </c>
      <c r="N192">
        <f>IF(AND(K192&lt;&gt;"Payé",M192&lt;TODAY()),"A relancer","")</f>
        <v/>
      </c>
      <c r="O192">
        <f>IFERROR(VLOOKUP(D192,Clients!$A$3:$T$500,16,FALSE),"")</f>
        <v/>
      </c>
    </row>
    <row r="193">
      <c r="E193">
        <f>IFERROR(VLOOKUP(D193,Clients!$A$3:$T$500,3,FALSE)&amp;" "&amp;VLOOKUP(D193,Clients!$A$3:$T$500,4,FALSE),"")</f>
        <v/>
      </c>
      <c r="I193">
        <f>IF(G193="","",G193-H193)</f>
        <v/>
      </c>
      <c r="K193">
        <f>IF(G193="","",IF(I193&lt;=0,"Payé",IF(H193=0,"Impayé","Partiel")))</f>
        <v/>
      </c>
      <c r="N193">
        <f>IF(AND(K193&lt;&gt;"Payé",M193&lt;TODAY()),"A relancer","")</f>
        <v/>
      </c>
      <c r="O193">
        <f>IFERROR(VLOOKUP(D193,Clients!$A$3:$T$500,16,FALSE),"")</f>
        <v/>
      </c>
    </row>
    <row r="194">
      <c r="E194">
        <f>IFERROR(VLOOKUP(D194,Clients!$A$3:$T$500,3,FALSE)&amp;" "&amp;VLOOKUP(D194,Clients!$A$3:$T$500,4,FALSE),"")</f>
        <v/>
      </c>
      <c r="I194">
        <f>IF(G194="","",G194-H194)</f>
        <v/>
      </c>
      <c r="K194">
        <f>IF(G194="","",IF(I194&lt;=0,"Payé",IF(H194=0,"Impayé","Partiel")))</f>
        <v/>
      </c>
      <c r="N194">
        <f>IF(AND(K194&lt;&gt;"Payé",M194&lt;TODAY()),"A relancer","")</f>
        <v/>
      </c>
      <c r="O194">
        <f>IFERROR(VLOOKUP(D194,Clients!$A$3:$T$500,16,FALSE),"")</f>
        <v/>
      </c>
    </row>
    <row r="195">
      <c r="E195">
        <f>IFERROR(VLOOKUP(D195,Clients!$A$3:$T$500,3,FALSE)&amp;" "&amp;VLOOKUP(D195,Clients!$A$3:$T$500,4,FALSE),"")</f>
        <v/>
      </c>
      <c r="I195">
        <f>IF(G195="","",G195-H195)</f>
        <v/>
      </c>
      <c r="K195">
        <f>IF(G195="","",IF(I195&lt;=0,"Payé",IF(H195=0,"Impayé","Partiel")))</f>
        <v/>
      </c>
      <c r="N195">
        <f>IF(AND(K195&lt;&gt;"Payé",M195&lt;TODAY()),"A relancer","")</f>
        <v/>
      </c>
      <c r="O195">
        <f>IFERROR(VLOOKUP(D195,Clients!$A$3:$T$500,16,FALSE),"")</f>
        <v/>
      </c>
    </row>
    <row r="196">
      <c r="E196">
        <f>IFERROR(VLOOKUP(D196,Clients!$A$3:$T$500,3,FALSE)&amp;" "&amp;VLOOKUP(D196,Clients!$A$3:$T$500,4,FALSE),"")</f>
        <v/>
      </c>
      <c r="I196">
        <f>IF(G196="","",G196-H196)</f>
        <v/>
      </c>
      <c r="K196">
        <f>IF(G196="","",IF(I196&lt;=0,"Payé",IF(H196=0,"Impayé","Partiel")))</f>
        <v/>
      </c>
      <c r="N196">
        <f>IF(AND(K196&lt;&gt;"Payé",M196&lt;TODAY()),"A relancer","")</f>
        <v/>
      </c>
      <c r="O196">
        <f>IFERROR(VLOOKUP(D196,Clients!$A$3:$T$500,16,FALSE),"")</f>
        <v/>
      </c>
    </row>
    <row r="197">
      <c r="E197">
        <f>IFERROR(VLOOKUP(D197,Clients!$A$3:$T$500,3,FALSE)&amp;" "&amp;VLOOKUP(D197,Clients!$A$3:$T$500,4,FALSE),"")</f>
        <v/>
      </c>
      <c r="I197">
        <f>IF(G197="","",G197-H197)</f>
        <v/>
      </c>
      <c r="K197">
        <f>IF(G197="","",IF(I197&lt;=0,"Payé",IF(H197=0,"Impayé","Partiel")))</f>
        <v/>
      </c>
      <c r="N197">
        <f>IF(AND(K197&lt;&gt;"Payé",M197&lt;TODAY()),"A relancer","")</f>
        <v/>
      </c>
      <c r="O197">
        <f>IFERROR(VLOOKUP(D197,Clients!$A$3:$T$500,16,FALSE),"")</f>
        <v/>
      </c>
    </row>
    <row r="198">
      <c r="E198">
        <f>IFERROR(VLOOKUP(D198,Clients!$A$3:$T$500,3,FALSE)&amp;" "&amp;VLOOKUP(D198,Clients!$A$3:$T$500,4,FALSE),"")</f>
        <v/>
      </c>
      <c r="I198">
        <f>IF(G198="","",G198-H198)</f>
        <v/>
      </c>
      <c r="K198">
        <f>IF(G198="","",IF(I198&lt;=0,"Payé",IF(H198=0,"Impayé","Partiel")))</f>
        <v/>
      </c>
      <c r="N198">
        <f>IF(AND(K198&lt;&gt;"Payé",M198&lt;TODAY()),"A relancer","")</f>
        <v/>
      </c>
      <c r="O198">
        <f>IFERROR(VLOOKUP(D198,Clients!$A$3:$T$500,16,FALSE),"")</f>
        <v/>
      </c>
    </row>
    <row r="199">
      <c r="E199">
        <f>IFERROR(VLOOKUP(D199,Clients!$A$3:$T$500,3,FALSE)&amp;" "&amp;VLOOKUP(D199,Clients!$A$3:$T$500,4,FALSE),"")</f>
        <v/>
      </c>
      <c r="I199">
        <f>IF(G199="","",G199-H199)</f>
        <v/>
      </c>
      <c r="K199">
        <f>IF(G199="","",IF(I199&lt;=0,"Payé",IF(H199=0,"Impayé","Partiel")))</f>
        <v/>
      </c>
      <c r="N199">
        <f>IF(AND(K199&lt;&gt;"Payé",M199&lt;TODAY()),"A relancer","")</f>
        <v/>
      </c>
      <c r="O199">
        <f>IFERROR(VLOOKUP(D199,Clients!$A$3:$T$500,16,FALSE),"")</f>
        <v/>
      </c>
    </row>
    <row r="200">
      <c r="E200">
        <f>IFERROR(VLOOKUP(D200,Clients!$A$3:$T$500,3,FALSE)&amp;" "&amp;VLOOKUP(D200,Clients!$A$3:$T$500,4,FALSE),"")</f>
        <v/>
      </c>
      <c r="I200">
        <f>IF(G200="","",G200-H200)</f>
        <v/>
      </c>
      <c r="K200">
        <f>IF(G200="","",IF(I200&lt;=0,"Payé",IF(H200=0,"Impayé","Partiel")))</f>
        <v/>
      </c>
      <c r="N200">
        <f>IF(AND(K200&lt;&gt;"Payé",M200&lt;TODAY()),"A relancer","")</f>
        <v/>
      </c>
      <c r="O200">
        <f>IFERROR(VLOOKUP(D200,Clients!$A$3:$T$500,16,FALSE),"")</f>
        <v/>
      </c>
    </row>
    <row r="201">
      <c r="E201">
        <f>IFERROR(VLOOKUP(D201,Clients!$A$3:$T$500,3,FALSE)&amp;" "&amp;VLOOKUP(D201,Clients!$A$3:$T$500,4,FALSE),"")</f>
        <v/>
      </c>
      <c r="I201">
        <f>IF(G201="","",G201-H201)</f>
        <v/>
      </c>
      <c r="K201">
        <f>IF(G201="","",IF(I201&lt;=0,"Payé",IF(H201=0,"Impayé","Partiel")))</f>
        <v/>
      </c>
      <c r="N201">
        <f>IF(AND(K201&lt;&gt;"Payé",M201&lt;TODAY()),"A relancer","")</f>
        <v/>
      </c>
      <c r="O201">
        <f>IFERROR(VLOOKUP(D201,Clients!$A$3:$T$500,16,FALSE),"")</f>
        <v/>
      </c>
    </row>
    <row r="202">
      <c r="E202">
        <f>IFERROR(VLOOKUP(D202,Clients!$A$3:$T$500,3,FALSE)&amp;" "&amp;VLOOKUP(D202,Clients!$A$3:$T$500,4,FALSE),"")</f>
        <v/>
      </c>
      <c r="I202">
        <f>IF(G202="","",G202-H202)</f>
        <v/>
      </c>
      <c r="K202">
        <f>IF(G202="","",IF(I202&lt;=0,"Payé",IF(H202=0,"Impayé","Partiel")))</f>
        <v/>
      </c>
      <c r="N202">
        <f>IF(AND(K202&lt;&gt;"Payé",M202&lt;TODAY()),"A relancer","")</f>
        <v/>
      </c>
      <c r="O202">
        <f>IFERROR(VLOOKUP(D202,Clients!$A$3:$T$500,16,FALSE),"")</f>
        <v/>
      </c>
    </row>
    <row r="203">
      <c r="E203">
        <f>IFERROR(VLOOKUP(D203,Clients!$A$3:$T$500,3,FALSE)&amp;" "&amp;VLOOKUP(D203,Clients!$A$3:$T$500,4,FALSE),"")</f>
        <v/>
      </c>
      <c r="I203">
        <f>IF(G203="","",G203-H203)</f>
        <v/>
      </c>
      <c r="K203">
        <f>IF(G203="","",IF(I203&lt;=0,"Payé",IF(H203=0,"Impayé","Partiel")))</f>
        <v/>
      </c>
      <c r="N203">
        <f>IF(AND(K203&lt;&gt;"Payé",M203&lt;TODAY()),"A relancer","")</f>
        <v/>
      </c>
      <c r="O203">
        <f>IFERROR(VLOOKUP(D203,Clients!$A$3:$T$500,16,FALSE),"")</f>
        <v/>
      </c>
    </row>
    <row r="204">
      <c r="E204">
        <f>IFERROR(VLOOKUP(D204,Clients!$A$3:$T$500,3,FALSE)&amp;" "&amp;VLOOKUP(D204,Clients!$A$3:$T$500,4,FALSE),"")</f>
        <v/>
      </c>
      <c r="I204">
        <f>IF(G204="","",G204-H204)</f>
        <v/>
      </c>
      <c r="K204">
        <f>IF(G204="","",IF(I204&lt;=0,"Payé",IF(H204=0,"Impayé","Partiel")))</f>
        <v/>
      </c>
      <c r="N204">
        <f>IF(AND(K204&lt;&gt;"Payé",M204&lt;TODAY()),"A relancer","")</f>
        <v/>
      </c>
      <c r="O204">
        <f>IFERROR(VLOOKUP(D204,Clients!$A$3:$T$500,16,FALSE),"")</f>
        <v/>
      </c>
    </row>
    <row r="205">
      <c r="E205">
        <f>IFERROR(VLOOKUP(D205,Clients!$A$3:$T$500,3,FALSE)&amp;" "&amp;VLOOKUP(D205,Clients!$A$3:$T$500,4,FALSE),"")</f>
        <v/>
      </c>
      <c r="I205">
        <f>IF(G205="","",G205-H205)</f>
        <v/>
      </c>
      <c r="K205">
        <f>IF(G205="","",IF(I205&lt;=0,"Payé",IF(H205=0,"Impayé","Partiel")))</f>
        <v/>
      </c>
      <c r="N205">
        <f>IF(AND(K205&lt;&gt;"Payé",M205&lt;TODAY()),"A relancer","")</f>
        <v/>
      </c>
      <c r="O205">
        <f>IFERROR(VLOOKUP(D205,Clients!$A$3:$T$500,16,FALSE),"")</f>
        <v/>
      </c>
    </row>
    <row r="206">
      <c r="E206">
        <f>IFERROR(VLOOKUP(D206,Clients!$A$3:$T$500,3,FALSE)&amp;" "&amp;VLOOKUP(D206,Clients!$A$3:$T$500,4,FALSE),"")</f>
        <v/>
      </c>
      <c r="I206">
        <f>IF(G206="","",G206-H206)</f>
        <v/>
      </c>
      <c r="K206">
        <f>IF(G206="","",IF(I206&lt;=0,"Payé",IF(H206=0,"Impayé","Partiel")))</f>
        <v/>
      </c>
      <c r="N206">
        <f>IF(AND(K206&lt;&gt;"Payé",M206&lt;TODAY()),"A relancer","")</f>
        <v/>
      </c>
      <c r="O206">
        <f>IFERROR(VLOOKUP(D206,Clients!$A$3:$T$500,16,FALSE),"")</f>
        <v/>
      </c>
    </row>
    <row r="207">
      <c r="E207">
        <f>IFERROR(VLOOKUP(D207,Clients!$A$3:$T$500,3,FALSE)&amp;" "&amp;VLOOKUP(D207,Clients!$A$3:$T$500,4,FALSE),"")</f>
        <v/>
      </c>
      <c r="I207">
        <f>IF(G207="","",G207-H207)</f>
        <v/>
      </c>
      <c r="K207">
        <f>IF(G207="","",IF(I207&lt;=0,"Payé",IF(H207=0,"Impayé","Partiel")))</f>
        <v/>
      </c>
      <c r="N207">
        <f>IF(AND(K207&lt;&gt;"Payé",M207&lt;TODAY()),"A relancer","")</f>
        <v/>
      </c>
      <c r="O207">
        <f>IFERROR(VLOOKUP(D207,Clients!$A$3:$T$500,16,FALSE),"")</f>
        <v/>
      </c>
    </row>
    <row r="208">
      <c r="E208">
        <f>IFERROR(VLOOKUP(D208,Clients!$A$3:$T$500,3,FALSE)&amp;" "&amp;VLOOKUP(D208,Clients!$A$3:$T$500,4,FALSE),"")</f>
        <v/>
      </c>
      <c r="I208">
        <f>IF(G208="","",G208-H208)</f>
        <v/>
      </c>
      <c r="K208">
        <f>IF(G208="","",IF(I208&lt;=0,"Payé",IF(H208=0,"Impayé","Partiel")))</f>
        <v/>
      </c>
      <c r="N208">
        <f>IF(AND(K208&lt;&gt;"Payé",M208&lt;TODAY()),"A relancer","")</f>
        <v/>
      </c>
      <c r="O208">
        <f>IFERROR(VLOOKUP(D208,Clients!$A$3:$T$500,16,FALSE),"")</f>
        <v/>
      </c>
    </row>
    <row r="209">
      <c r="E209">
        <f>IFERROR(VLOOKUP(D209,Clients!$A$3:$T$500,3,FALSE)&amp;" "&amp;VLOOKUP(D209,Clients!$A$3:$T$500,4,FALSE),"")</f>
        <v/>
      </c>
      <c r="I209">
        <f>IF(G209="","",G209-H209)</f>
        <v/>
      </c>
      <c r="K209">
        <f>IF(G209="","",IF(I209&lt;=0,"Payé",IF(H209=0,"Impayé","Partiel")))</f>
        <v/>
      </c>
      <c r="N209">
        <f>IF(AND(K209&lt;&gt;"Payé",M209&lt;TODAY()),"A relancer","")</f>
        <v/>
      </c>
      <c r="O209">
        <f>IFERROR(VLOOKUP(D209,Clients!$A$3:$T$500,16,FALSE),"")</f>
        <v/>
      </c>
    </row>
    <row r="210">
      <c r="E210">
        <f>IFERROR(VLOOKUP(D210,Clients!$A$3:$T$500,3,FALSE)&amp;" "&amp;VLOOKUP(D210,Clients!$A$3:$T$500,4,FALSE),"")</f>
        <v/>
      </c>
      <c r="I210">
        <f>IF(G210="","",G210-H210)</f>
        <v/>
      </c>
      <c r="K210">
        <f>IF(G210="","",IF(I210&lt;=0,"Payé",IF(H210=0,"Impayé","Partiel")))</f>
        <v/>
      </c>
      <c r="N210">
        <f>IF(AND(K210&lt;&gt;"Payé",M210&lt;TODAY()),"A relancer","")</f>
        <v/>
      </c>
      <c r="O210">
        <f>IFERROR(VLOOKUP(D210,Clients!$A$3:$T$500,16,FALSE),"")</f>
        <v/>
      </c>
    </row>
    <row r="211">
      <c r="E211">
        <f>IFERROR(VLOOKUP(D211,Clients!$A$3:$T$500,3,FALSE)&amp;" "&amp;VLOOKUP(D211,Clients!$A$3:$T$500,4,FALSE),"")</f>
        <v/>
      </c>
      <c r="I211">
        <f>IF(G211="","",G211-H211)</f>
        <v/>
      </c>
      <c r="K211">
        <f>IF(G211="","",IF(I211&lt;=0,"Payé",IF(H211=0,"Impayé","Partiel")))</f>
        <v/>
      </c>
      <c r="N211">
        <f>IF(AND(K211&lt;&gt;"Payé",M211&lt;TODAY()),"A relancer","")</f>
        <v/>
      </c>
      <c r="O211">
        <f>IFERROR(VLOOKUP(D211,Clients!$A$3:$T$500,16,FALSE),"")</f>
        <v/>
      </c>
    </row>
    <row r="212">
      <c r="E212">
        <f>IFERROR(VLOOKUP(D212,Clients!$A$3:$T$500,3,FALSE)&amp;" "&amp;VLOOKUP(D212,Clients!$A$3:$T$500,4,FALSE),"")</f>
        <v/>
      </c>
      <c r="I212">
        <f>IF(G212="","",G212-H212)</f>
        <v/>
      </c>
      <c r="K212">
        <f>IF(G212="","",IF(I212&lt;=0,"Payé",IF(H212=0,"Impayé","Partiel")))</f>
        <v/>
      </c>
      <c r="N212">
        <f>IF(AND(K212&lt;&gt;"Payé",M212&lt;TODAY()),"A relancer","")</f>
        <v/>
      </c>
      <c r="O212">
        <f>IFERROR(VLOOKUP(D212,Clients!$A$3:$T$500,16,FALSE),"")</f>
        <v/>
      </c>
    </row>
    <row r="213">
      <c r="E213">
        <f>IFERROR(VLOOKUP(D213,Clients!$A$3:$T$500,3,FALSE)&amp;" "&amp;VLOOKUP(D213,Clients!$A$3:$T$500,4,FALSE),"")</f>
        <v/>
      </c>
      <c r="I213">
        <f>IF(G213="","",G213-H213)</f>
        <v/>
      </c>
      <c r="K213">
        <f>IF(G213="","",IF(I213&lt;=0,"Payé",IF(H213=0,"Impayé","Partiel")))</f>
        <v/>
      </c>
      <c r="N213">
        <f>IF(AND(K213&lt;&gt;"Payé",M213&lt;TODAY()),"A relancer","")</f>
        <v/>
      </c>
      <c r="O213">
        <f>IFERROR(VLOOKUP(D213,Clients!$A$3:$T$500,16,FALSE),"")</f>
        <v/>
      </c>
    </row>
    <row r="214">
      <c r="E214">
        <f>IFERROR(VLOOKUP(D214,Clients!$A$3:$T$500,3,FALSE)&amp;" "&amp;VLOOKUP(D214,Clients!$A$3:$T$500,4,FALSE),"")</f>
        <v/>
      </c>
      <c r="I214">
        <f>IF(G214="","",G214-H214)</f>
        <v/>
      </c>
      <c r="K214">
        <f>IF(G214="","",IF(I214&lt;=0,"Payé",IF(H214=0,"Impayé","Partiel")))</f>
        <v/>
      </c>
      <c r="N214">
        <f>IF(AND(K214&lt;&gt;"Payé",M214&lt;TODAY()),"A relancer","")</f>
        <v/>
      </c>
      <c r="O214">
        <f>IFERROR(VLOOKUP(D214,Clients!$A$3:$T$500,16,FALSE),"")</f>
        <v/>
      </c>
    </row>
    <row r="215">
      <c r="E215">
        <f>IFERROR(VLOOKUP(D215,Clients!$A$3:$T$500,3,FALSE)&amp;" "&amp;VLOOKUP(D215,Clients!$A$3:$T$500,4,FALSE),"")</f>
        <v/>
      </c>
      <c r="I215">
        <f>IF(G215="","",G215-H215)</f>
        <v/>
      </c>
      <c r="K215">
        <f>IF(G215="","",IF(I215&lt;=0,"Payé",IF(H215=0,"Impayé","Partiel")))</f>
        <v/>
      </c>
      <c r="N215">
        <f>IF(AND(K215&lt;&gt;"Payé",M215&lt;TODAY()),"A relancer","")</f>
        <v/>
      </c>
      <c r="O215">
        <f>IFERROR(VLOOKUP(D215,Clients!$A$3:$T$500,16,FALSE),"")</f>
        <v/>
      </c>
    </row>
    <row r="216">
      <c r="E216">
        <f>IFERROR(VLOOKUP(D216,Clients!$A$3:$T$500,3,FALSE)&amp;" "&amp;VLOOKUP(D216,Clients!$A$3:$T$500,4,FALSE),"")</f>
        <v/>
      </c>
      <c r="I216">
        <f>IF(G216="","",G216-H216)</f>
        <v/>
      </c>
      <c r="K216">
        <f>IF(G216="","",IF(I216&lt;=0,"Payé",IF(H216=0,"Impayé","Partiel")))</f>
        <v/>
      </c>
      <c r="N216">
        <f>IF(AND(K216&lt;&gt;"Payé",M216&lt;TODAY()),"A relancer","")</f>
        <v/>
      </c>
      <c r="O216">
        <f>IFERROR(VLOOKUP(D216,Clients!$A$3:$T$500,16,FALSE),"")</f>
        <v/>
      </c>
    </row>
    <row r="217">
      <c r="E217">
        <f>IFERROR(VLOOKUP(D217,Clients!$A$3:$T$500,3,FALSE)&amp;" "&amp;VLOOKUP(D217,Clients!$A$3:$T$500,4,FALSE),"")</f>
        <v/>
      </c>
      <c r="I217">
        <f>IF(G217="","",G217-H217)</f>
        <v/>
      </c>
      <c r="K217">
        <f>IF(G217="","",IF(I217&lt;=0,"Payé",IF(H217=0,"Impayé","Partiel")))</f>
        <v/>
      </c>
      <c r="N217">
        <f>IF(AND(K217&lt;&gt;"Payé",M217&lt;TODAY()),"A relancer","")</f>
        <v/>
      </c>
      <c r="O217">
        <f>IFERROR(VLOOKUP(D217,Clients!$A$3:$T$500,16,FALSE),"")</f>
        <v/>
      </c>
    </row>
    <row r="218">
      <c r="E218">
        <f>IFERROR(VLOOKUP(D218,Clients!$A$3:$T$500,3,FALSE)&amp;" "&amp;VLOOKUP(D218,Clients!$A$3:$T$500,4,FALSE),"")</f>
        <v/>
      </c>
      <c r="I218">
        <f>IF(G218="","",G218-H218)</f>
        <v/>
      </c>
      <c r="K218">
        <f>IF(G218="","",IF(I218&lt;=0,"Payé",IF(H218=0,"Impayé","Partiel")))</f>
        <v/>
      </c>
      <c r="N218">
        <f>IF(AND(K218&lt;&gt;"Payé",M218&lt;TODAY()),"A relancer","")</f>
        <v/>
      </c>
      <c r="O218">
        <f>IFERROR(VLOOKUP(D218,Clients!$A$3:$T$500,16,FALSE),"")</f>
        <v/>
      </c>
    </row>
    <row r="219">
      <c r="E219">
        <f>IFERROR(VLOOKUP(D219,Clients!$A$3:$T$500,3,FALSE)&amp;" "&amp;VLOOKUP(D219,Clients!$A$3:$T$500,4,FALSE),"")</f>
        <v/>
      </c>
      <c r="I219">
        <f>IF(G219="","",G219-H219)</f>
        <v/>
      </c>
      <c r="K219">
        <f>IF(G219="","",IF(I219&lt;=0,"Payé",IF(H219=0,"Impayé","Partiel")))</f>
        <v/>
      </c>
      <c r="N219">
        <f>IF(AND(K219&lt;&gt;"Payé",M219&lt;TODAY()),"A relancer","")</f>
        <v/>
      </c>
      <c r="O219">
        <f>IFERROR(VLOOKUP(D219,Clients!$A$3:$T$500,16,FALSE),"")</f>
        <v/>
      </c>
    </row>
    <row r="220">
      <c r="E220">
        <f>IFERROR(VLOOKUP(D220,Clients!$A$3:$T$500,3,FALSE)&amp;" "&amp;VLOOKUP(D220,Clients!$A$3:$T$500,4,FALSE),"")</f>
        <v/>
      </c>
      <c r="I220">
        <f>IF(G220="","",G220-H220)</f>
        <v/>
      </c>
      <c r="K220">
        <f>IF(G220="","",IF(I220&lt;=0,"Payé",IF(H220=0,"Impayé","Partiel")))</f>
        <v/>
      </c>
      <c r="N220">
        <f>IF(AND(K220&lt;&gt;"Payé",M220&lt;TODAY()),"A relancer","")</f>
        <v/>
      </c>
      <c r="O220">
        <f>IFERROR(VLOOKUP(D220,Clients!$A$3:$T$500,16,FALSE),"")</f>
        <v/>
      </c>
    </row>
    <row r="221">
      <c r="E221">
        <f>IFERROR(VLOOKUP(D221,Clients!$A$3:$T$500,3,FALSE)&amp;" "&amp;VLOOKUP(D221,Clients!$A$3:$T$500,4,FALSE),"")</f>
        <v/>
      </c>
      <c r="I221">
        <f>IF(G221="","",G221-H221)</f>
        <v/>
      </c>
      <c r="K221">
        <f>IF(G221="","",IF(I221&lt;=0,"Payé",IF(H221=0,"Impayé","Partiel")))</f>
        <v/>
      </c>
      <c r="N221">
        <f>IF(AND(K221&lt;&gt;"Payé",M221&lt;TODAY()),"A relancer","")</f>
        <v/>
      </c>
      <c r="O221">
        <f>IFERROR(VLOOKUP(D221,Clients!$A$3:$T$500,16,FALSE),"")</f>
        <v/>
      </c>
    </row>
    <row r="222">
      <c r="E222">
        <f>IFERROR(VLOOKUP(D222,Clients!$A$3:$T$500,3,FALSE)&amp;" "&amp;VLOOKUP(D222,Clients!$A$3:$T$500,4,FALSE),"")</f>
        <v/>
      </c>
      <c r="I222">
        <f>IF(G222="","",G222-H222)</f>
        <v/>
      </c>
      <c r="K222">
        <f>IF(G222="","",IF(I222&lt;=0,"Payé",IF(H222=0,"Impayé","Partiel")))</f>
        <v/>
      </c>
      <c r="N222">
        <f>IF(AND(K222&lt;&gt;"Payé",M222&lt;TODAY()),"A relancer","")</f>
        <v/>
      </c>
      <c r="O222">
        <f>IFERROR(VLOOKUP(D222,Clients!$A$3:$T$500,16,FALSE),"")</f>
        <v/>
      </c>
    </row>
    <row r="223">
      <c r="E223">
        <f>IFERROR(VLOOKUP(D223,Clients!$A$3:$T$500,3,FALSE)&amp;" "&amp;VLOOKUP(D223,Clients!$A$3:$T$500,4,FALSE),"")</f>
        <v/>
      </c>
      <c r="I223">
        <f>IF(G223="","",G223-H223)</f>
        <v/>
      </c>
      <c r="K223">
        <f>IF(G223="","",IF(I223&lt;=0,"Payé",IF(H223=0,"Impayé","Partiel")))</f>
        <v/>
      </c>
      <c r="N223">
        <f>IF(AND(K223&lt;&gt;"Payé",M223&lt;TODAY()),"A relancer","")</f>
        <v/>
      </c>
      <c r="O223">
        <f>IFERROR(VLOOKUP(D223,Clients!$A$3:$T$500,16,FALSE),"")</f>
        <v/>
      </c>
    </row>
    <row r="224">
      <c r="E224">
        <f>IFERROR(VLOOKUP(D224,Clients!$A$3:$T$500,3,FALSE)&amp;" "&amp;VLOOKUP(D224,Clients!$A$3:$T$500,4,FALSE),"")</f>
        <v/>
      </c>
      <c r="I224">
        <f>IF(G224="","",G224-H224)</f>
        <v/>
      </c>
      <c r="K224">
        <f>IF(G224="","",IF(I224&lt;=0,"Payé",IF(H224=0,"Impayé","Partiel")))</f>
        <v/>
      </c>
      <c r="N224">
        <f>IF(AND(K224&lt;&gt;"Payé",M224&lt;TODAY()),"A relancer","")</f>
        <v/>
      </c>
      <c r="O224">
        <f>IFERROR(VLOOKUP(D224,Clients!$A$3:$T$500,16,FALSE),"")</f>
        <v/>
      </c>
    </row>
    <row r="225">
      <c r="E225">
        <f>IFERROR(VLOOKUP(D225,Clients!$A$3:$T$500,3,FALSE)&amp;" "&amp;VLOOKUP(D225,Clients!$A$3:$T$500,4,FALSE),"")</f>
        <v/>
      </c>
      <c r="I225">
        <f>IF(G225="","",G225-H225)</f>
        <v/>
      </c>
      <c r="K225">
        <f>IF(G225="","",IF(I225&lt;=0,"Payé",IF(H225=0,"Impayé","Partiel")))</f>
        <v/>
      </c>
      <c r="N225">
        <f>IF(AND(K225&lt;&gt;"Payé",M225&lt;TODAY()),"A relancer","")</f>
        <v/>
      </c>
      <c r="O225">
        <f>IFERROR(VLOOKUP(D225,Clients!$A$3:$T$500,16,FALSE),"")</f>
        <v/>
      </c>
    </row>
    <row r="226">
      <c r="E226">
        <f>IFERROR(VLOOKUP(D226,Clients!$A$3:$T$500,3,FALSE)&amp;" "&amp;VLOOKUP(D226,Clients!$A$3:$T$500,4,FALSE),"")</f>
        <v/>
      </c>
      <c r="I226">
        <f>IF(G226="","",G226-H226)</f>
        <v/>
      </c>
      <c r="K226">
        <f>IF(G226="","",IF(I226&lt;=0,"Payé",IF(H226=0,"Impayé","Partiel")))</f>
        <v/>
      </c>
      <c r="N226">
        <f>IF(AND(K226&lt;&gt;"Payé",M226&lt;TODAY()),"A relancer","")</f>
        <v/>
      </c>
      <c r="O226">
        <f>IFERROR(VLOOKUP(D226,Clients!$A$3:$T$500,16,FALSE),"")</f>
        <v/>
      </c>
    </row>
    <row r="227">
      <c r="E227">
        <f>IFERROR(VLOOKUP(D227,Clients!$A$3:$T$500,3,FALSE)&amp;" "&amp;VLOOKUP(D227,Clients!$A$3:$T$500,4,FALSE),"")</f>
        <v/>
      </c>
      <c r="I227">
        <f>IF(G227="","",G227-H227)</f>
        <v/>
      </c>
      <c r="K227">
        <f>IF(G227="","",IF(I227&lt;=0,"Payé",IF(H227=0,"Impayé","Partiel")))</f>
        <v/>
      </c>
      <c r="N227">
        <f>IF(AND(K227&lt;&gt;"Payé",M227&lt;TODAY()),"A relancer","")</f>
        <v/>
      </c>
      <c r="O227">
        <f>IFERROR(VLOOKUP(D227,Clients!$A$3:$T$500,16,FALSE),"")</f>
        <v/>
      </c>
    </row>
    <row r="228">
      <c r="E228">
        <f>IFERROR(VLOOKUP(D228,Clients!$A$3:$T$500,3,FALSE)&amp;" "&amp;VLOOKUP(D228,Clients!$A$3:$T$500,4,FALSE),"")</f>
        <v/>
      </c>
      <c r="I228">
        <f>IF(G228="","",G228-H228)</f>
        <v/>
      </c>
      <c r="K228">
        <f>IF(G228="","",IF(I228&lt;=0,"Payé",IF(H228=0,"Impayé","Partiel")))</f>
        <v/>
      </c>
      <c r="N228">
        <f>IF(AND(K228&lt;&gt;"Payé",M228&lt;TODAY()),"A relancer","")</f>
        <v/>
      </c>
      <c r="O228">
        <f>IFERROR(VLOOKUP(D228,Clients!$A$3:$T$500,16,FALSE),"")</f>
        <v/>
      </c>
    </row>
    <row r="229">
      <c r="E229">
        <f>IFERROR(VLOOKUP(D229,Clients!$A$3:$T$500,3,FALSE)&amp;" "&amp;VLOOKUP(D229,Clients!$A$3:$T$500,4,FALSE),"")</f>
        <v/>
      </c>
      <c r="I229">
        <f>IF(G229="","",G229-H229)</f>
        <v/>
      </c>
      <c r="K229">
        <f>IF(G229="","",IF(I229&lt;=0,"Payé",IF(H229=0,"Impayé","Partiel")))</f>
        <v/>
      </c>
      <c r="N229">
        <f>IF(AND(K229&lt;&gt;"Payé",M229&lt;TODAY()),"A relancer","")</f>
        <v/>
      </c>
      <c r="O229">
        <f>IFERROR(VLOOKUP(D229,Clients!$A$3:$T$500,16,FALSE),"")</f>
        <v/>
      </c>
    </row>
    <row r="230">
      <c r="E230">
        <f>IFERROR(VLOOKUP(D230,Clients!$A$3:$T$500,3,FALSE)&amp;" "&amp;VLOOKUP(D230,Clients!$A$3:$T$500,4,FALSE),"")</f>
        <v/>
      </c>
      <c r="I230">
        <f>IF(G230="","",G230-H230)</f>
        <v/>
      </c>
      <c r="K230">
        <f>IF(G230="","",IF(I230&lt;=0,"Payé",IF(H230=0,"Impayé","Partiel")))</f>
        <v/>
      </c>
      <c r="N230">
        <f>IF(AND(K230&lt;&gt;"Payé",M230&lt;TODAY()),"A relancer","")</f>
        <v/>
      </c>
      <c r="O230">
        <f>IFERROR(VLOOKUP(D230,Clients!$A$3:$T$500,16,FALSE),"")</f>
        <v/>
      </c>
    </row>
    <row r="231">
      <c r="E231">
        <f>IFERROR(VLOOKUP(D231,Clients!$A$3:$T$500,3,FALSE)&amp;" "&amp;VLOOKUP(D231,Clients!$A$3:$T$500,4,FALSE),"")</f>
        <v/>
      </c>
      <c r="I231">
        <f>IF(G231="","",G231-H231)</f>
        <v/>
      </c>
      <c r="K231">
        <f>IF(G231="","",IF(I231&lt;=0,"Payé",IF(H231=0,"Impayé","Partiel")))</f>
        <v/>
      </c>
      <c r="N231">
        <f>IF(AND(K231&lt;&gt;"Payé",M231&lt;TODAY()),"A relancer","")</f>
        <v/>
      </c>
      <c r="O231">
        <f>IFERROR(VLOOKUP(D231,Clients!$A$3:$T$500,16,FALSE),"")</f>
        <v/>
      </c>
    </row>
    <row r="232">
      <c r="E232">
        <f>IFERROR(VLOOKUP(D232,Clients!$A$3:$T$500,3,FALSE)&amp;" "&amp;VLOOKUP(D232,Clients!$A$3:$T$500,4,FALSE),"")</f>
        <v/>
      </c>
      <c r="I232">
        <f>IF(G232="","",G232-H232)</f>
        <v/>
      </c>
      <c r="K232">
        <f>IF(G232="","",IF(I232&lt;=0,"Payé",IF(H232=0,"Impayé","Partiel")))</f>
        <v/>
      </c>
      <c r="N232">
        <f>IF(AND(K232&lt;&gt;"Payé",M232&lt;TODAY()),"A relancer","")</f>
        <v/>
      </c>
      <c r="O232">
        <f>IFERROR(VLOOKUP(D232,Clients!$A$3:$T$500,16,FALSE),"")</f>
        <v/>
      </c>
    </row>
    <row r="233">
      <c r="E233">
        <f>IFERROR(VLOOKUP(D233,Clients!$A$3:$T$500,3,FALSE)&amp;" "&amp;VLOOKUP(D233,Clients!$A$3:$T$500,4,FALSE),"")</f>
        <v/>
      </c>
      <c r="I233">
        <f>IF(G233="","",G233-H233)</f>
        <v/>
      </c>
      <c r="K233">
        <f>IF(G233="","",IF(I233&lt;=0,"Payé",IF(H233=0,"Impayé","Partiel")))</f>
        <v/>
      </c>
      <c r="N233">
        <f>IF(AND(K233&lt;&gt;"Payé",M233&lt;TODAY()),"A relancer","")</f>
        <v/>
      </c>
      <c r="O233">
        <f>IFERROR(VLOOKUP(D233,Clients!$A$3:$T$500,16,FALSE),"")</f>
        <v/>
      </c>
    </row>
    <row r="234">
      <c r="E234">
        <f>IFERROR(VLOOKUP(D234,Clients!$A$3:$T$500,3,FALSE)&amp;" "&amp;VLOOKUP(D234,Clients!$A$3:$T$500,4,FALSE),"")</f>
        <v/>
      </c>
      <c r="I234">
        <f>IF(G234="","",G234-H234)</f>
        <v/>
      </c>
      <c r="K234">
        <f>IF(G234="","",IF(I234&lt;=0,"Payé",IF(H234=0,"Impayé","Partiel")))</f>
        <v/>
      </c>
      <c r="N234">
        <f>IF(AND(K234&lt;&gt;"Payé",M234&lt;TODAY()),"A relancer","")</f>
        <v/>
      </c>
      <c r="O234">
        <f>IFERROR(VLOOKUP(D234,Clients!$A$3:$T$500,16,FALSE),"")</f>
        <v/>
      </c>
    </row>
    <row r="235">
      <c r="E235">
        <f>IFERROR(VLOOKUP(D235,Clients!$A$3:$T$500,3,FALSE)&amp;" "&amp;VLOOKUP(D235,Clients!$A$3:$T$500,4,FALSE),"")</f>
        <v/>
      </c>
      <c r="I235">
        <f>IF(G235="","",G235-H235)</f>
        <v/>
      </c>
      <c r="K235">
        <f>IF(G235="","",IF(I235&lt;=0,"Payé",IF(H235=0,"Impayé","Partiel")))</f>
        <v/>
      </c>
      <c r="N235">
        <f>IF(AND(K235&lt;&gt;"Payé",M235&lt;TODAY()),"A relancer","")</f>
        <v/>
      </c>
      <c r="O235">
        <f>IFERROR(VLOOKUP(D235,Clients!$A$3:$T$500,16,FALSE),"")</f>
        <v/>
      </c>
    </row>
    <row r="236">
      <c r="E236">
        <f>IFERROR(VLOOKUP(D236,Clients!$A$3:$T$500,3,FALSE)&amp;" "&amp;VLOOKUP(D236,Clients!$A$3:$T$500,4,FALSE),"")</f>
        <v/>
      </c>
      <c r="I236">
        <f>IF(G236="","",G236-H236)</f>
        <v/>
      </c>
      <c r="K236">
        <f>IF(G236="","",IF(I236&lt;=0,"Payé",IF(H236=0,"Impayé","Partiel")))</f>
        <v/>
      </c>
      <c r="N236">
        <f>IF(AND(K236&lt;&gt;"Payé",M236&lt;TODAY()),"A relancer","")</f>
        <v/>
      </c>
      <c r="O236">
        <f>IFERROR(VLOOKUP(D236,Clients!$A$3:$T$500,16,FALSE),"")</f>
        <v/>
      </c>
    </row>
    <row r="237">
      <c r="E237">
        <f>IFERROR(VLOOKUP(D237,Clients!$A$3:$T$500,3,FALSE)&amp;" "&amp;VLOOKUP(D237,Clients!$A$3:$T$500,4,FALSE),"")</f>
        <v/>
      </c>
      <c r="I237">
        <f>IF(G237="","",G237-H237)</f>
        <v/>
      </c>
      <c r="K237">
        <f>IF(G237="","",IF(I237&lt;=0,"Payé",IF(H237=0,"Impayé","Partiel")))</f>
        <v/>
      </c>
      <c r="N237">
        <f>IF(AND(K237&lt;&gt;"Payé",M237&lt;TODAY()),"A relancer","")</f>
        <v/>
      </c>
      <c r="O237">
        <f>IFERROR(VLOOKUP(D237,Clients!$A$3:$T$500,16,FALSE),"")</f>
        <v/>
      </c>
    </row>
    <row r="238">
      <c r="E238">
        <f>IFERROR(VLOOKUP(D238,Clients!$A$3:$T$500,3,FALSE)&amp;" "&amp;VLOOKUP(D238,Clients!$A$3:$T$500,4,FALSE),"")</f>
        <v/>
      </c>
      <c r="I238">
        <f>IF(G238="","",G238-H238)</f>
        <v/>
      </c>
      <c r="K238">
        <f>IF(G238="","",IF(I238&lt;=0,"Payé",IF(H238=0,"Impayé","Partiel")))</f>
        <v/>
      </c>
      <c r="N238">
        <f>IF(AND(K238&lt;&gt;"Payé",M238&lt;TODAY()),"A relancer","")</f>
        <v/>
      </c>
      <c r="O238">
        <f>IFERROR(VLOOKUP(D238,Clients!$A$3:$T$500,16,FALSE),"")</f>
        <v/>
      </c>
    </row>
    <row r="239">
      <c r="E239">
        <f>IFERROR(VLOOKUP(D239,Clients!$A$3:$T$500,3,FALSE)&amp;" "&amp;VLOOKUP(D239,Clients!$A$3:$T$500,4,FALSE),"")</f>
        <v/>
      </c>
      <c r="I239">
        <f>IF(G239="","",G239-H239)</f>
        <v/>
      </c>
      <c r="K239">
        <f>IF(G239="","",IF(I239&lt;=0,"Payé",IF(H239=0,"Impayé","Partiel")))</f>
        <v/>
      </c>
      <c r="N239">
        <f>IF(AND(K239&lt;&gt;"Payé",M239&lt;TODAY()),"A relancer","")</f>
        <v/>
      </c>
      <c r="O239">
        <f>IFERROR(VLOOKUP(D239,Clients!$A$3:$T$500,16,FALSE),"")</f>
        <v/>
      </c>
    </row>
    <row r="240">
      <c r="E240">
        <f>IFERROR(VLOOKUP(D240,Clients!$A$3:$T$500,3,FALSE)&amp;" "&amp;VLOOKUP(D240,Clients!$A$3:$T$500,4,FALSE),"")</f>
        <v/>
      </c>
      <c r="I240">
        <f>IF(G240="","",G240-H240)</f>
        <v/>
      </c>
      <c r="K240">
        <f>IF(G240="","",IF(I240&lt;=0,"Payé",IF(H240=0,"Impayé","Partiel")))</f>
        <v/>
      </c>
      <c r="N240">
        <f>IF(AND(K240&lt;&gt;"Payé",M240&lt;TODAY()),"A relancer","")</f>
        <v/>
      </c>
      <c r="O240">
        <f>IFERROR(VLOOKUP(D240,Clients!$A$3:$T$500,16,FALSE),"")</f>
        <v/>
      </c>
    </row>
    <row r="241">
      <c r="E241">
        <f>IFERROR(VLOOKUP(D241,Clients!$A$3:$T$500,3,FALSE)&amp;" "&amp;VLOOKUP(D241,Clients!$A$3:$T$500,4,FALSE),"")</f>
        <v/>
      </c>
      <c r="I241">
        <f>IF(G241="","",G241-H241)</f>
        <v/>
      </c>
      <c r="K241">
        <f>IF(G241="","",IF(I241&lt;=0,"Payé",IF(H241=0,"Impayé","Partiel")))</f>
        <v/>
      </c>
      <c r="N241">
        <f>IF(AND(K241&lt;&gt;"Payé",M241&lt;TODAY()),"A relancer","")</f>
        <v/>
      </c>
      <c r="O241">
        <f>IFERROR(VLOOKUP(D241,Clients!$A$3:$T$500,16,FALSE),"")</f>
        <v/>
      </c>
    </row>
    <row r="242">
      <c r="E242">
        <f>IFERROR(VLOOKUP(D242,Clients!$A$3:$T$500,3,FALSE)&amp;" "&amp;VLOOKUP(D242,Clients!$A$3:$T$500,4,FALSE),"")</f>
        <v/>
      </c>
      <c r="I242">
        <f>IF(G242="","",G242-H242)</f>
        <v/>
      </c>
      <c r="K242">
        <f>IF(G242="","",IF(I242&lt;=0,"Payé",IF(H242=0,"Impayé","Partiel")))</f>
        <v/>
      </c>
      <c r="N242">
        <f>IF(AND(K242&lt;&gt;"Payé",M242&lt;TODAY()),"A relancer","")</f>
        <v/>
      </c>
      <c r="O242">
        <f>IFERROR(VLOOKUP(D242,Clients!$A$3:$T$500,16,FALSE),"")</f>
        <v/>
      </c>
    </row>
    <row r="243">
      <c r="E243">
        <f>IFERROR(VLOOKUP(D243,Clients!$A$3:$T$500,3,FALSE)&amp;" "&amp;VLOOKUP(D243,Clients!$A$3:$T$500,4,FALSE),"")</f>
        <v/>
      </c>
      <c r="I243">
        <f>IF(G243="","",G243-H243)</f>
        <v/>
      </c>
      <c r="K243">
        <f>IF(G243="","",IF(I243&lt;=0,"Payé",IF(H243=0,"Impayé","Partiel")))</f>
        <v/>
      </c>
      <c r="N243">
        <f>IF(AND(K243&lt;&gt;"Payé",M243&lt;TODAY()),"A relancer","")</f>
        <v/>
      </c>
      <c r="O243">
        <f>IFERROR(VLOOKUP(D243,Clients!$A$3:$T$500,16,FALSE),"")</f>
        <v/>
      </c>
    </row>
    <row r="244">
      <c r="E244">
        <f>IFERROR(VLOOKUP(D244,Clients!$A$3:$T$500,3,FALSE)&amp;" "&amp;VLOOKUP(D244,Clients!$A$3:$T$500,4,FALSE),"")</f>
        <v/>
      </c>
      <c r="I244">
        <f>IF(G244="","",G244-H244)</f>
        <v/>
      </c>
      <c r="K244">
        <f>IF(G244="","",IF(I244&lt;=0,"Payé",IF(H244=0,"Impayé","Partiel")))</f>
        <v/>
      </c>
      <c r="N244">
        <f>IF(AND(K244&lt;&gt;"Payé",M244&lt;TODAY()),"A relancer","")</f>
        <v/>
      </c>
      <c r="O244">
        <f>IFERROR(VLOOKUP(D244,Clients!$A$3:$T$500,16,FALSE),"")</f>
        <v/>
      </c>
    </row>
    <row r="245">
      <c r="E245">
        <f>IFERROR(VLOOKUP(D245,Clients!$A$3:$T$500,3,FALSE)&amp;" "&amp;VLOOKUP(D245,Clients!$A$3:$T$500,4,FALSE),"")</f>
        <v/>
      </c>
      <c r="I245">
        <f>IF(G245="","",G245-H245)</f>
        <v/>
      </c>
      <c r="K245">
        <f>IF(G245="","",IF(I245&lt;=0,"Payé",IF(H245=0,"Impayé","Partiel")))</f>
        <v/>
      </c>
      <c r="N245">
        <f>IF(AND(K245&lt;&gt;"Payé",M245&lt;TODAY()),"A relancer","")</f>
        <v/>
      </c>
      <c r="O245">
        <f>IFERROR(VLOOKUP(D245,Clients!$A$3:$T$500,16,FALSE),"")</f>
        <v/>
      </c>
    </row>
    <row r="246">
      <c r="E246">
        <f>IFERROR(VLOOKUP(D246,Clients!$A$3:$T$500,3,FALSE)&amp;" "&amp;VLOOKUP(D246,Clients!$A$3:$T$500,4,FALSE),"")</f>
        <v/>
      </c>
      <c r="I246">
        <f>IF(G246="","",G246-H246)</f>
        <v/>
      </c>
      <c r="K246">
        <f>IF(G246="","",IF(I246&lt;=0,"Payé",IF(H246=0,"Impayé","Partiel")))</f>
        <v/>
      </c>
      <c r="N246">
        <f>IF(AND(K246&lt;&gt;"Payé",M246&lt;TODAY()),"A relancer","")</f>
        <v/>
      </c>
      <c r="O246">
        <f>IFERROR(VLOOKUP(D246,Clients!$A$3:$T$500,16,FALSE),"")</f>
        <v/>
      </c>
    </row>
    <row r="247">
      <c r="E247">
        <f>IFERROR(VLOOKUP(D247,Clients!$A$3:$T$500,3,FALSE)&amp;" "&amp;VLOOKUP(D247,Clients!$A$3:$T$500,4,FALSE),"")</f>
        <v/>
      </c>
      <c r="I247">
        <f>IF(G247="","",G247-H247)</f>
        <v/>
      </c>
      <c r="K247">
        <f>IF(G247="","",IF(I247&lt;=0,"Payé",IF(H247=0,"Impayé","Partiel")))</f>
        <v/>
      </c>
      <c r="N247">
        <f>IF(AND(K247&lt;&gt;"Payé",M247&lt;TODAY()),"A relancer","")</f>
        <v/>
      </c>
      <c r="O247">
        <f>IFERROR(VLOOKUP(D247,Clients!$A$3:$T$500,16,FALSE),"")</f>
        <v/>
      </c>
    </row>
    <row r="248">
      <c r="E248">
        <f>IFERROR(VLOOKUP(D248,Clients!$A$3:$T$500,3,FALSE)&amp;" "&amp;VLOOKUP(D248,Clients!$A$3:$T$500,4,FALSE),"")</f>
        <v/>
      </c>
      <c r="I248">
        <f>IF(G248="","",G248-H248)</f>
        <v/>
      </c>
      <c r="K248">
        <f>IF(G248="","",IF(I248&lt;=0,"Payé",IF(H248=0,"Impayé","Partiel")))</f>
        <v/>
      </c>
      <c r="N248">
        <f>IF(AND(K248&lt;&gt;"Payé",M248&lt;TODAY()),"A relancer","")</f>
        <v/>
      </c>
      <c r="O248">
        <f>IFERROR(VLOOKUP(D248,Clients!$A$3:$T$500,16,FALSE),"")</f>
        <v/>
      </c>
    </row>
    <row r="249">
      <c r="E249">
        <f>IFERROR(VLOOKUP(D249,Clients!$A$3:$T$500,3,FALSE)&amp;" "&amp;VLOOKUP(D249,Clients!$A$3:$T$500,4,FALSE),"")</f>
        <v/>
      </c>
      <c r="I249">
        <f>IF(G249="","",G249-H249)</f>
        <v/>
      </c>
      <c r="K249">
        <f>IF(G249="","",IF(I249&lt;=0,"Payé",IF(H249=0,"Impayé","Partiel")))</f>
        <v/>
      </c>
      <c r="N249">
        <f>IF(AND(K249&lt;&gt;"Payé",M249&lt;TODAY()),"A relancer","")</f>
        <v/>
      </c>
      <c r="O249">
        <f>IFERROR(VLOOKUP(D249,Clients!$A$3:$T$500,16,FALSE),"")</f>
        <v/>
      </c>
    </row>
    <row r="250">
      <c r="E250">
        <f>IFERROR(VLOOKUP(D250,Clients!$A$3:$T$500,3,FALSE)&amp;" "&amp;VLOOKUP(D250,Clients!$A$3:$T$500,4,FALSE),"")</f>
        <v/>
      </c>
      <c r="I250">
        <f>IF(G250="","",G250-H250)</f>
        <v/>
      </c>
      <c r="K250">
        <f>IF(G250="","",IF(I250&lt;=0,"Payé",IF(H250=0,"Impayé","Partiel")))</f>
        <v/>
      </c>
      <c r="N250">
        <f>IF(AND(K250&lt;&gt;"Payé",M250&lt;TODAY()),"A relancer","")</f>
        <v/>
      </c>
      <c r="O250">
        <f>IFERROR(VLOOKUP(D250,Clients!$A$3:$T$500,16,FALSE),"")</f>
        <v/>
      </c>
    </row>
    <row r="251">
      <c r="E251">
        <f>IFERROR(VLOOKUP(D251,Clients!$A$3:$T$500,3,FALSE)&amp;" "&amp;VLOOKUP(D251,Clients!$A$3:$T$500,4,FALSE),"")</f>
        <v/>
      </c>
      <c r="I251">
        <f>IF(G251="","",G251-H251)</f>
        <v/>
      </c>
      <c r="K251">
        <f>IF(G251="","",IF(I251&lt;=0,"Payé",IF(H251=0,"Impayé","Partiel")))</f>
        <v/>
      </c>
      <c r="N251">
        <f>IF(AND(K251&lt;&gt;"Payé",M251&lt;TODAY()),"A relancer","")</f>
        <v/>
      </c>
      <c r="O251">
        <f>IFERROR(VLOOKUP(D251,Clients!$A$3:$T$500,16,FALSE),"")</f>
        <v/>
      </c>
    </row>
    <row r="252">
      <c r="E252">
        <f>IFERROR(VLOOKUP(D252,Clients!$A$3:$T$500,3,FALSE)&amp;" "&amp;VLOOKUP(D252,Clients!$A$3:$T$500,4,FALSE),"")</f>
        <v/>
      </c>
      <c r="I252">
        <f>IF(G252="","",G252-H252)</f>
        <v/>
      </c>
      <c r="K252">
        <f>IF(G252="","",IF(I252&lt;=0,"Payé",IF(H252=0,"Impayé","Partiel")))</f>
        <v/>
      </c>
      <c r="N252">
        <f>IF(AND(K252&lt;&gt;"Payé",M252&lt;TODAY()),"A relancer","")</f>
        <v/>
      </c>
      <c r="O252">
        <f>IFERROR(VLOOKUP(D252,Clients!$A$3:$T$500,16,FALSE),"")</f>
        <v/>
      </c>
    </row>
    <row r="253">
      <c r="E253">
        <f>IFERROR(VLOOKUP(D253,Clients!$A$3:$T$500,3,FALSE)&amp;" "&amp;VLOOKUP(D253,Clients!$A$3:$T$500,4,FALSE),"")</f>
        <v/>
      </c>
      <c r="I253">
        <f>IF(G253="","",G253-H253)</f>
        <v/>
      </c>
      <c r="K253">
        <f>IF(G253="","",IF(I253&lt;=0,"Payé",IF(H253=0,"Impayé","Partiel")))</f>
        <v/>
      </c>
      <c r="N253">
        <f>IF(AND(K253&lt;&gt;"Payé",M253&lt;TODAY()),"A relancer","")</f>
        <v/>
      </c>
      <c r="O253">
        <f>IFERROR(VLOOKUP(D253,Clients!$A$3:$T$500,16,FALSE),"")</f>
        <v/>
      </c>
    </row>
    <row r="254">
      <c r="E254">
        <f>IFERROR(VLOOKUP(D254,Clients!$A$3:$T$500,3,FALSE)&amp;" "&amp;VLOOKUP(D254,Clients!$A$3:$T$500,4,FALSE),"")</f>
        <v/>
      </c>
      <c r="I254">
        <f>IF(G254="","",G254-H254)</f>
        <v/>
      </c>
      <c r="K254">
        <f>IF(G254="","",IF(I254&lt;=0,"Payé",IF(H254=0,"Impayé","Partiel")))</f>
        <v/>
      </c>
      <c r="N254">
        <f>IF(AND(K254&lt;&gt;"Payé",M254&lt;TODAY()),"A relancer","")</f>
        <v/>
      </c>
      <c r="O254">
        <f>IFERROR(VLOOKUP(D254,Clients!$A$3:$T$500,16,FALSE),"")</f>
        <v/>
      </c>
    </row>
    <row r="255">
      <c r="E255">
        <f>IFERROR(VLOOKUP(D255,Clients!$A$3:$T$500,3,FALSE)&amp;" "&amp;VLOOKUP(D255,Clients!$A$3:$T$500,4,FALSE),"")</f>
        <v/>
      </c>
      <c r="I255">
        <f>IF(G255="","",G255-H255)</f>
        <v/>
      </c>
      <c r="K255">
        <f>IF(G255="","",IF(I255&lt;=0,"Payé",IF(H255=0,"Impayé","Partiel")))</f>
        <v/>
      </c>
      <c r="N255">
        <f>IF(AND(K255&lt;&gt;"Payé",M255&lt;TODAY()),"A relancer","")</f>
        <v/>
      </c>
      <c r="O255">
        <f>IFERROR(VLOOKUP(D255,Clients!$A$3:$T$500,16,FALSE),"")</f>
        <v/>
      </c>
    </row>
    <row r="256">
      <c r="E256">
        <f>IFERROR(VLOOKUP(D256,Clients!$A$3:$T$500,3,FALSE)&amp;" "&amp;VLOOKUP(D256,Clients!$A$3:$T$500,4,FALSE),"")</f>
        <v/>
      </c>
      <c r="I256">
        <f>IF(G256="","",G256-H256)</f>
        <v/>
      </c>
      <c r="K256">
        <f>IF(G256="","",IF(I256&lt;=0,"Payé",IF(H256=0,"Impayé","Partiel")))</f>
        <v/>
      </c>
      <c r="N256">
        <f>IF(AND(K256&lt;&gt;"Payé",M256&lt;TODAY()),"A relancer","")</f>
        <v/>
      </c>
      <c r="O256">
        <f>IFERROR(VLOOKUP(D256,Clients!$A$3:$T$500,16,FALSE),"")</f>
        <v/>
      </c>
    </row>
    <row r="257">
      <c r="E257">
        <f>IFERROR(VLOOKUP(D257,Clients!$A$3:$T$500,3,FALSE)&amp;" "&amp;VLOOKUP(D257,Clients!$A$3:$T$500,4,FALSE),"")</f>
        <v/>
      </c>
      <c r="I257">
        <f>IF(G257="","",G257-H257)</f>
        <v/>
      </c>
      <c r="K257">
        <f>IF(G257="","",IF(I257&lt;=0,"Payé",IF(H257=0,"Impayé","Partiel")))</f>
        <v/>
      </c>
      <c r="N257">
        <f>IF(AND(K257&lt;&gt;"Payé",M257&lt;TODAY()),"A relancer","")</f>
        <v/>
      </c>
      <c r="O257">
        <f>IFERROR(VLOOKUP(D257,Clients!$A$3:$T$500,16,FALSE),"")</f>
        <v/>
      </c>
    </row>
    <row r="258">
      <c r="E258">
        <f>IFERROR(VLOOKUP(D258,Clients!$A$3:$T$500,3,FALSE)&amp;" "&amp;VLOOKUP(D258,Clients!$A$3:$T$500,4,FALSE),"")</f>
        <v/>
      </c>
      <c r="I258">
        <f>IF(G258="","",G258-H258)</f>
        <v/>
      </c>
      <c r="K258">
        <f>IF(G258="","",IF(I258&lt;=0,"Payé",IF(H258=0,"Impayé","Partiel")))</f>
        <v/>
      </c>
      <c r="N258">
        <f>IF(AND(K258&lt;&gt;"Payé",M258&lt;TODAY()),"A relancer","")</f>
        <v/>
      </c>
      <c r="O258">
        <f>IFERROR(VLOOKUP(D258,Clients!$A$3:$T$500,16,FALSE),"")</f>
        <v/>
      </c>
    </row>
    <row r="259">
      <c r="E259">
        <f>IFERROR(VLOOKUP(D259,Clients!$A$3:$T$500,3,FALSE)&amp;" "&amp;VLOOKUP(D259,Clients!$A$3:$T$500,4,FALSE),"")</f>
        <v/>
      </c>
      <c r="I259">
        <f>IF(G259="","",G259-H259)</f>
        <v/>
      </c>
      <c r="K259">
        <f>IF(G259="","",IF(I259&lt;=0,"Payé",IF(H259=0,"Impayé","Partiel")))</f>
        <v/>
      </c>
      <c r="N259">
        <f>IF(AND(K259&lt;&gt;"Payé",M259&lt;TODAY()),"A relancer","")</f>
        <v/>
      </c>
      <c r="O259">
        <f>IFERROR(VLOOKUP(D259,Clients!$A$3:$T$500,16,FALSE),"")</f>
        <v/>
      </c>
    </row>
    <row r="260">
      <c r="E260">
        <f>IFERROR(VLOOKUP(D260,Clients!$A$3:$T$500,3,FALSE)&amp;" "&amp;VLOOKUP(D260,Clients!$A$3:$T$500,4,FALSE),"")</f>
        <v/>
      </c>
      <c r="I260">
        <f>IF(G260="","",G260-H260)</f>
        <v/>
      </c>
      <c r="K260">
        <f>IF(G260="","",IF(I260&lt;=0,"Payé",IF(H260=0,"Impayé","Partiel")))</f>
        <v/>
      </c>
      <c r="N260">
        <f>IF(AND(K260&lt;&gt;"Payé",M260&lt;TODAY()),"A relancer","")</f>
        <v/>
      </c>
      <c r="O260">
        <f>IFERROR(VLOOKUP(D260,Clients!$A$3:$T$500,16,FALSE),"")</f>
        <v/>
      </c>
    </row>
    <row r="261">
      <c r="E261">
        <f>IFERROR(VLOOKUP(D261,Clients!$A$3:$T$500,3,FALSE)&amp;" "&amp;VLOOKUP(D261,Clients!$A$3:$T$500,4,FALSE),"")</f>
        <v/>
      </c>
      <c r="I261">
        <f>IF(G261="","",G261-H261)</f>
        <v/>
      </c>
      <c r="K261">
        <f>IF(G261="","",IF(I261&lt;=0,"Payé",IF(H261=0,"Impayé","Partiel")))</f>
        <v/>
      </c>
      <c r="N261">
        <f>IF(AND(K261&lt;&gt;"Payé",M261&lt;TODAY()),"A relancer","")</f>
        <v/>
      </c>
      <c r="O261">
        <f>IFERROR(VLOOKUP(D261,Clients!$A$3:$T$500,16,FALSE),"")</f>
        <v/>
      </c>
    </row>
    <row r="262">
      <c r="E262">
        <f>IFERROR(VLOOKUP(D262,Clients!$A$3:$T$500,3,FALSE)&amp;" "&amp;VLOOKUP(D262,Clients!$A$3:$T$500,4,FALSE),"")</f>
        <v/>
      </c>
      <c r="I262">
        <f>IF(G262="","",G262-H262)</f>
        <v/>
      </c>
      <c r="K262">
        <f>IF(G262="","",IF(I262&lt;=0,"Payé",IF(H262=0,"Impayé","Partiel")))</f>
        <v/>
      </c>
      <c r="N262">
        <f>IF(AND(K262&lt;&gt;"Payé",M262&lt;TODAY()),"A relancer","")</f>
        <v/>
      </c>
      <c r="O262">
        <f>IFERROR(VLOOKUP(D262,Clients!$A$3:$T$500,16,FALSE),"")</f>
        <v/>
      </c>
    </row>
    <row r="263">
      <c r="E263">
        <f>IFERROR(VLOOKUP(D263,Clients!$A$3:$T$500,3,FALSE)&amp;" "&amp;VLOOKUP(D263,Clients!$A$3:$T$500,4,FALSE),"")</f>
        <v/>
      </c>
      <c r="I263">
        <f>IF(G263="","",G263-H263)</f>
        <v/>
      </c>
      <c r="K263">
        <f>IF(G263="","",IF(I263&lt;=0,"Payé",IF(H263=0,"Impayé","Partiel")))</f>
        <v/>
      </c>
      <c r="N263">
        <f>IF(AND(K263&lt;&gt;"Payé",M263&lt;TODAY()),"A relancer","")</f>
        <v/>
      </c>
      <c r="O263">
        <f>IFERROR(VLOOKUP(D263,Clients!$A$3:$T$500,16,FALSE),"")</f>
        <v/>
      </c>
    </row>
    <row r="264">
      <c r="E264">
        <f>IFERROR(VLOOKUP(D264,Clients!$A$3:$T$500,3,FALSE)&amp;" "&amp;VLOOKUP(D264,Clients!$A$3:$T$500,4,FALSE),"")</f>
        <v/>
      </c>
      <c r="I264">
        <f>IF(G264="","",G264-H264)</f>
        <v/>
      </c>
      <c r="K264">
        <f>IF(G264="","",IF(I264&lt;=0,"Payé",IF(H264=0,"Impayé","Partiel")))</f>
        <v/>
      </c>
      <c r="N264">
        <f>IF(AND(K264&lt;&gt;"Payé",M264&lt;TODAY()),"A relancer","")</f>
        <v/>
      </c>
      <c r="O264">
        <f>IFERROR(VLOOKUP(D264,Clients!$A$3:$T$500,16,FALSE),"")</f>
        <v/>
      </c>
    </row>
    <row r="265">
      <c r="E265">
        <f>IFERROR(VLOOKUP(D265,Clients!$A$3:$T$500,3,FALSE)&amp;" "&amp;VLOOKUP(D265,Clients!$A$3:$T$500,4,FALSE),"")</f>
        <v/>
      </c>
      <c r="I265">
        <f>IF(G265="","",G265-H265)</f>
        <v/>
      </c>
      <c r="K265">
        <f>IF(G265="","",IF(I265&lt;=0,"Payé",IF(H265=0,"Impayé","Partiel")))</f>
        <v/>
      </c>
      <c r="N265">
        <f>IF(AND(K265&lt;&gt;"Payé",M265&lt;TODAY()),"A relancer","")</f>
        <v/>
      </c>
      <c r="O265">
        <f>IFERROR(VLOOKUP(D265,Clients!$A$3:$T$500,16,FALSE),"")</f>
        <v/>
      </c>
    </row>
    <row r="266">
      <c r="E266">
        <f>IFERROR(VLOOKUP(D266,Clients!$A$3:$T$500,3,FALSE)&amp;" "&amp;VLOOKUP(D266,Clients!$A$3:$T$500,4,FALSE),"")</f>
        <v/>
      </c>
      <c r="I266">
        <f>IF(G266="","",G266-H266)</f>
        <v/>
      </c>
      <c r="K266">
        <f>IF(G266="","",IF(I266&lt;=0,"Payé",IF(H266=0,"Impayé","Partiel")))</f>
        <v/>
      </c>
      <c r="N266">
        <f>IF(AND(K266&lt;&gt;"Payé",M266&lt;TODAY()),"A relancer","")</f>
        <v/>
      </c>
      <c r="O266">
        <f>IFERROR(VLOOKUP(D266,Clients!$A$3:$T$500,16,FALSE),"")</f>
        <v/>
      </c>
    </row>
    <row r="267">
      <c r="E267">
        <f>IFERROR(VLOOKUP(D267,Clients!$A$3:$T$500,3,FALSE)&amp;" "&amp;VLOOKUP(D267,Clients!$A$3:$T$500,4,FALSE),"")</f>
        <v/>
      </c>
      <c r="I267">
        <f>IF(G267="","",G267-H267)</f>
        <v/>
      </c>
      <c r="K267">
        <f>IF(G267="","",IF(I267&lt;=0,"Payé",IF(H267=0,"Impayé","Partiel")))</f>
        <v/>
      </c>
      <c r="N267">
        <f>IF(AND(K267&lt;&gt;"Payé",M267&lt;TODAY()),"A relancer","")</f>
        <v/>
      </c>
      <c r="O267">
        <f>IFERROR(VLOOKUP(D267,Clients!$A$3:$T$500,16,FALSE),"")</f>
        <v/>
      </c>
    </row>
    <row r="268">
      <c r="E268">
        <f>IFERROR(VLOOKUP(D268,Clients!$A$3:$T$500,3,FALSE)&amp;" "&amp;VLOOKUP(D268,Clients!$A$3:$T$500,4,FALSE),"")</f>
        <v/>
      </c>
      <c r="I268">
        <f>IF(G268="","",G268-H268)</f>
        <v/>
      </c>
      <c r="K268">
        <f>IF(G268="","",IF(I268&lt;=0,"Payé",IF(H268=0,"Impayé","Partiel")))</f>
        <v/>
      </c>
      <c r="N268">
        <f>IF(AND(K268&lt;&gt;"Payé",M268&lt;TODAY()),"A relancer","")</f>
        <v/>
      </c>
      <c r="O268">
        <f>IFERROR(VLOOKUP(D268,Clients!$A$3:$T$500,16,FALSE),"")</f>
        <v/>
      </c>
    </row>
    <row r="269">
      <c r="E269">
        <f>IFERROR(VLOOKUP(D269,Clients!$A$3:$T$500,3,FALSE)&amp;" "&amp;VLOOKUP(D269,Clients!$A$3:$T$500,4,FALSE),"")</f>
        <v/>
      </c>
      <c r="I269">
        <f>IF(G269="","",G269-H269)</f>
        <v/>
      </c>
      <c r="K269">
        <f>IF(G269="","",IF(I269&lt;=0,"Payé",IF(H269=0,"Impayé","Partiel")))</f>
        <v/>
      </c>
      <c r="N269">
        <f>IF(AND(K269&lt;&gt;"Payé",M269&lt;TODAY()),"A relancer","")</f>
        <v/>
      </c>
      <c r="O269">
        <f>IFERROR(VLOOKUP(D269,Clients!$A$3:$T$500,16,FALSE),"")</f>
        <v/>
      </c>
    </row>
    <row r="270">
      <c r="E270">
        <f>IFERROR(VLOOKUP(D270,Clients!$A$3:$T$500,3,FALSE)&amp;" "&amp;VLOOKUP(D270,Clients!$A$3:$T$500,4,FALSE),"")</f>
        <v/>
      </c>
      <c r="I270">
        <f>IF(G270="","",G270-H270)</f>
        <v/>
      </c>
      <c r="K270">
        <f>IF(G270="","",IF(I270&lt;=0,"Payé",IF(H270=0,"Impayé","Partiel")))</f>
        <v/>
      </c>
      <c r="N270">
        <f>IF(AND(K270&lt;&gt;"Payé",M270&lt;TODAY()),"A relancer","")</f>
        <v/>
      </c>
      <c r="O270">
        <f>IFERROR(VLOOKUP(D270,Clients!$A$3:$T$500,16,FALSE),"")</f>
        <v/>
      </c>
    </row>
    <row r="271">
      <c r="E271">
        <f>IFERROR(VLOOKUP(D271,Clients!$A$3:$T$500,3,FALSE)&amp;" "&amp;VLOOKUP(D271,Clients!$A$3:$T$500,4,FALSE),"")</f>
        <v/>
      </c>
      <c r="I271">
        <f>IF(G271="","",G271-H271)</f>
        <v/>
      </c>
      <c r="K271">
        <f>IF(G271="","",IF(I271&lt;=0,"Payé",IF(H271=0,"Impayé","Partiel")))</f>
        <v/>
      </c>
      <c r="N271">
        <f>IF(AND(K271&lt;&gt;"Payé",M271&lt;TODAY()),"A relancer","")</f>
        <v/>
      </c>
      <c r="O271">
        <f>IFERROR(VLOOKUP(D271,Clients!$A$3:$T$500,16,FALSE),"")</f>
        <v/>
      </c>
    </row>
    <row r="272">
      <c r="E272">
        <f>IFERROR(VLOOKUP(D272,Clients!$A$3:$T$500,3,FALSE)&amp;" "&amp;VLOOKUP(D272,Clients!$A$3:$T$500,4,FALSE),"")</f>
        <v/>
      </c>
      <c r="I272">
        <f>IF(G272="","",G272-H272)</f>
        <v/>
      </c>
      <c r="K272">
        <f>IF(G272="","",IF(I272&lt;=0,"Payé",IF(H272=0,"Impayé","Partiel")))</f>
        <v/>
      </c>
      <c r="N272">
        <f>IF(AND(K272&lt;&gt;"Payé",M272&lt;TODAY()),"A relancer","")</f>
        <v/>
      </c>
      <c r="O272">
        <f>IFERROR(VLOOKUP(D272,Clients!$A$3:$T$500,16,FALSE),"")</f>
        <v/>
      </c>
    </row>
    <row r="273">
      <c r="E273">
        <f>IFERROR(VLOOKUP(D273,Clients!$A$3:$T$500,3,FALSE)&amp;" "&amp;VLOOKUP(D273,Clients!$A$3:$T$500,4,FALSE),"")</f>
        <v/>
      </c>
      <c r="I273">
        <f>IF(G273="","",G273-H273)</f>
        <v/>
      </c>
      <c r="K273">
        <f>IF(G273="","",IF(I273&lt;=0,"Payé",IF(H273=0,"Impayé","Partiel")))</f>
        <v/>
      </c>
      <c r="N273">
        <f>IF(AND(K273&lt;&gt;"Payé",M273&lt;TODAY()),"A relancer","")</f>
        <v/>
      </c>
      <c r="O273">
        <f>IFERROR(VLOOKUP(D273,Clients!$A$3:$T$500,16,FALSE),"")</f>
        <v/>
      </c>
    </row>
    <row r="274">
      <c r="E274">
        <f>IFERROR(VLOOKUP(D274,Clients!$A$3:$T$500,3,FALSE)&amp;" "&amp;VLOOKUP(D274,Clients!$A$3:$T$500,4,FALSE),"")</f>
        <v/>
      </c>
      <c r="I274">
        <f>IF(G274="","",G274-H274)</f>
        <v/>
      </c>
      <c r="K274">
        <f>IF(G274="","",IF(I274&lt;=0,"Payé",IF(H274=0,"Impayé","Partiel")))</f>
        <v/>
      </c>
      <c r="N274">
        <f>IF(AND(K274&lt;&gt;"Payé",M274&lt;TODAY()),"A relancer","")</f>
        <v/>
      </c>
      <c r="O274">
        <f>IFERROR(VLOOKUP(D274,Clients!$A$3:$T$500,16,FALSE),"")</f>
        <v/>
      </c>
    </row>
    <row r="275">
      <c r="E275">
        <f>IFERROR(VLOOKUP(D275,Clients!$A$3:$T$500,3,FALSE)&amp;" "&amp;VLOOKUP(D275,Clients!$A$3:$T$500,4,FALSE),"")</f>
        <v/>
      </c>
      <c r="I275">
        <f>IF(G275="","",G275-H275)</f>
        <v/>
      </c>
      <c r="K275">
        <f>IF(G275="","",IF(I275&lt;=0,"Payé",IF(H275=0,"Impayé","Partiel")))</f>
        <v/>
      </c>
      <c r="N275">
        <f>IF(AND(K275&lt;&gt;"Payé",M275&lt;TODAY()),"A relancer","")</f>
        <v/>
      </c>
      <c r="O275">
        <f>IFERROR(VLOOKUP(D275,Clients!$A$3:$T$500,16,FALSE),"")</f>
        <v/>
      </c>
    </row>
    <row r="276">
      <c r="E276">
        <f>IFERROR(VLOOKUP(D276,Clients!$A$3:$T$500,3,FALSE)&amp;" "&amp;VLOOKUP(D276,Clients!$A$3:$T$500,4,FALSE),"")</f>
        <v/>
      </c>
      <c r="I276">
        <f>IF(G276="","",G276-H276)</f>
        <v/>
      </c>
      <c r="K276">
        <f>IF(G276="","",IF(I276&lt;=0,"Payé",IF(H276=0,"Impayé","Partiel")))</f>
        <v/>
      </c>
      <c r="N276">
        <f>IF(AND(K276&lt;&gt;"Payé",M276&lt;TODAY()),"A relancer","")</f>
        <v/>
      </c>
      <c r="O276">
        <f>IFERROR(VLOOKUP(D276,Clients!$A$3:$T$500,16,FALSE),"")</f>
        <v/>
      </c>
    </row>
    <row r="277">
      <c r="E277">
        <f>IFERROR(VLOOKUP(D277,Clients!$A$3:$T$500,3,FALSE)&amp;" "&amp;VLOOKUP(D277,Clients!$A$3:$T$500,4,FALSE),"")</f>
        <v/>
      </c>
      <c r="I277">
        <f>IF(G277="","",G277-H277)</f>
        <v/>
      </c>
      <c r="K277">
        <f>IF(G277="","",IF(I277&lt;=0,"Payé",IF(H277=0,"Impayé","Partiel")))</f>
        <v/>
      </c>
      <c r="N277">
        <f>IF(AND(K277&lt;&gt;"Payé",M277&lt;TODAY()),"A relancer","")</f>
        <v/>
      </c>
      <c r="O277">
        <f>IFERROR(VLOOKUP(D277,Clients!$A$3:$T$500,16,FALSE),"")</f>
        <v/>
      </c>
    </row>
    <row r="278">
      <c r="E278">
        <f>IFERROR(VLOOKUP(D278,Clients!$A$3:$T$500,3,FALSE)&amp;" "&amp;VLOOKUP(D278,Clients!$A$3:$T$500,4,FALSE),"")</f>
        <v/>
      </c>
      <c r="I278">
        <f>IF(G278="","",G278-H278)</f>
        <v/>
      </c>
      <c r="K278">
        <f>IF(G278="","",IF(I278&lt;=0,"Payé",IF(H278=0,"Impayé","Partiel")))</f>
        <v/>
      </c>
      <c r="N278">
        <f>IF(AND(K278&lt;&gt;"Payé",M278&lt;TODAY()),"A relancer","")</f>
        <v/>
      </c>
      <c r="O278">
        <f>IFERROR(VLOOKUP(D278,Clients!$A$3:$T$500,16,FALSE),"")</f>
        <v/>
      </c>
    </row>
    <row r="279">
      <c r="E279">
        <f>IFERROR(VLOOKUP(D279,Clients!$A$3:$T$500,3,FALSE)&amp;" "&amp;VLOOKUP(D279,Clients!$A$3:$T$500,4,FALSE),"")</f>
        <v/>
      </c>
      <c r="I279">
        <f>IF(G279="","",G279-H279)</f>
        <v/>
      </c>
      <c r="K279">
        <f>IF(G279="","",IF(I279&lt;=0,"Payé",IF(H279=0,"Impayé","Partiel")))</f>
        <v/>
      </c>
      <c r="N279">
        <f>IF(AND(K279&lt;&gt;"Payé",M279&lt;TODAY()),"A relancer","")</f>
        <v/>
      </c>
      <c r="O279">
        <f>IFERROR(VLOOKUP(D279,Clients!$A$3:$T$500,16,FALSE),"")</f>
        <v/>
      </c>
    </row>
    <row r="280">
      <c r="E280">
        <f>IFERROR(VLOOKUP(D280,Clients!$A$3:$T$500,3,FALSE)&amp;" "&amp;VLOOKUP(D280,Clients!$A$3:$T$500,4,FALSE),"")</f>
        <v/>
      </c>
      <c r="I280">
        <f>IF(G280="","",G280-H280)</f>
        <v/>
      </c>
      <c r="K280">
        <f>IF(G280="","",IF(I280&lt;=0,"Payé",IF(H280=0,"Impayé","Partiel")))</f>
        <v/>
      </c>
      <c r="N280">
        <f>IF(AND(K280&lt;&gt;"Payé",M280&lt;TODAY()),"A relancer","")</f>
        <v/>
      </c>
      <c r="O280">
        <f>IFERROR(VLOOKUP(D280,Clients!$A$3:$T$500,16,FALSE),"")</f>
        <v/>
      </c>
    </row>
    <row r="281">
      <c r="E281">
        <f>IFERROR(VLOOKUP(D281,Clients!$A$3:$T$500,3,FALSE)&amp;" "&amp;VLOOKUP(D281,Clients!$A$3:$T$500,4,FALSE),"")</f>
        <v/>
      </c>
      <c r="I281">
        <f>IF(G281="","",G281-H281)</f>
        <v/>
      </c>
      <c r="K281">
        <f>IF(G281="","",IF(I281&lt;=0,"Payé",IF(H281=0,"Impayé","Partiel")))</f>
        <v/>
      </c>
      <c r="N281">
        <f>IF(AND(K281&lt;&gt;"Payé",M281&lt;TODAY()),"A relancer","")</f>
        <v/>
      </c>
      <c r="O281">
        <f>IFERROR(VLOOKUP(D281,Clients!$A$3:$T$500,16,FALSE),"")</f>
        <v/>
      </c>
    </row>
    <row r="282">
      <c r="E282">
        <f>IFERROR(VLOOKUP(D282,Clients!$A$3:$T$500,3,FALSE)&amp;" "&amp;VLOOKUP(D282,Clients!$A$3:$T$500,4,FALSE),"")</f>
        <v/>
      </c>
      <c r="I282">
        <f>IF(G282="","",G282-H282)</f>
        <v/>
      </c>
      <c r="K282">
        <f>IF(G282="","",IF(I282&lt;=0,"Payé",IF(H282=0,"Impayé","Partiel")))</f>
        <v/>
      </c>
      <c r="N282">
        <f>IF(AND(K282&lt;&gt;"Payé",M282&lt;TODAY()),"A relancer","")</f>
        <v/>
      </c>
      <c r="O282">
        <f>IFERROR(VLOOKUP(D282,Clients!$A$3:$T$500,16,FALSE),"")</f>
        <v/>
      </c>
    </row>
    <row r="283">
      <c r="E283">
        <f>IFERROR(VLOOKUP(D283,Clients!$A$3:$T$500,3,FALSE)&amp;" "&amp;VLOOKUP(D283,Clients!$A$3:$T$500,4,FALSE),"")</f>
        <v/>
      </c>
      <c r="I283">
        <f>IF(G283="","",G283-H283)</f>
        <v/>
      </c>
      <c r="K283">
        <f>IF(G283="","",IF(I283&lt;=0,"Payé",IF(H283=0,"Impayé","Partiel")))</f>
        <v/>
      </c>
      <c r="N283">
        <f>IF(AND(K283&lt;&gt;"Payé",M283&lt;TODAY()),"A relancer","")</f>
        <v/>
      </c>
      <c r="O283">
        <f>IFERROR(VLOOKUP(D283,Clients!$A$3:$T$500,16,FALSE),"")</f>
        <v/>
      </c>
    </row>
    <row r="284">
      <c r="E284">
        <f>IFERROR(VLOOKUP(D284,Clients!$A$3:$T$500,3,FALSE)&amp;" "&amp;VLOOKUP(D284,Clients!$A$3:$T$500,4,FALSE),"")</f>
        <v/>
      </c>
      <c r="I284">
        <f>IF(G284="","",G284-H284)</f>
        <v/>
      </c>
      <c r="K284">
        <f>IF(G284="","",IF(I284&lt;=0,"Payé",IF(H284=0,"Impayé","Partiel")))</f>
        <v/>
      </c>
      <c r="N284">
        <f>IF(AND(K284&lt;&gt;"Payé",M284&lt;TODAY()),"A relancer","")</f>
        <v/>
      </c>
      <c r="O284">
        <f>IFERROR(VLOOKUP(D284,Clients!$A$3:$T$500,16,FALSE),"")</f>
        <v/>
      </c>
    </row>
    <row r="285">
      <c r="E285">
        <f>IFERROR(VLOOKUP(D285,Clients!$A$3:$T$500,3,FALSE)&amp;" "&amp;VLOOKUP(D285,Clients!$A$3:$T$500,4,FALSE),"")</f>
        <v/>
      </c>
      <c r="I285">
        <f>IF(G285="","",G285-H285)</f>
        <v/>
      </c>
      <c r="K285">
        <f>IF(G285="","",IF(I285&lt;=0,"Payé",IF(H285=0,"Impayé","Partiel")))</f>
        <v/>
      </c>
      <c r="N285">
        <f>IF(AND(K285&lt;&gt;"Payé",M285&lt;TODAY()),"A relancer","")</f>
        <v/>
      </c>
      <c r="O285">
        <f>IFERROR(VLOOKUP(D285,Clients!$A$3:$T$500,16,FALSE),"")</f>
        <v/>
      </c>
    </row>
    <row r="286">
      <c r="E286">
        <f>IFERROR(VLOOKUP(D286,Clients!$A$3:$T$500,3,FALSE)&amp;" "&amp;VLOOKUP(D286,Clients!$A$3:$T$500,4,FALSE),"")</f>
        <v/>
      </c>
      <c r="I286">
        <f>IF(G286="","",G286-H286)</f>
        <v/>
      </c>
      <c r="K286">
        <f>IF(G286="","",IF(I286&lt;=0,"Payé",IF(H286=0,"Impayé","Partiel")))</f>
        <v/>
      </c>
      <c r="N286">
        <f>IF(AND(K286&lt;&gt;"Payé",M286&lt;TODAY()),"A relancer","")</f>
        <v/>
      </c>
      <c r="O286">
        <f>IFERROR(VLOOKUP(D286,Clients!$A$3:$T$500,16,FALSE),"")</f>
        <v/>
      </c>
    </row>
    <row r="287">
      <c r="E287">
        <f>IFERROR(VLOOKUP(D287,Clients!$A$3:$T$500,3,FALSE)&amp;" "&amp;VLOOKUP(D287,Clients!$A$3:$T$500,4,FALSE),"")</f>
        <v/>
      </c>
      <c r="I287">
        <f>IF(G287="","",G287-H287)</f>
        <v/>
      </c>
      <c r="K287">
        <f>IF(G287="","",IF(I287&lt;=0,"Payé",IF(H287=0,"Impayé","Partiel")))</f>
        <v/>
      </c>
      <c r="N287">
        <f>IF(AND(K287&lt;&gt;"Payé",M287&lt;TODAY()),"A relancer","")</f>
        <v/>
      </c>
      <c r="O287">
        <f>IFERROR(VLOOKUP(D287,Clients!$A$3:$T$500,16,FALSE),"")</f>
        <v/>
      </c>
    </row>
    <row r="288">
      <c r="E288">
        <f>IFERROR(VLOOKUP(D288,Clients!$A$3:$T$500,3,FALSE)&amp;" "&amp;VLOOKUP(D288,Clients!$A$3:$T$500,4,FALSE),"")</f>
        <v/>
      </c>
      <c r="I288">
        <f>IF(G288="","",G288-H288)</f>
        <v/>
      </c>
      <c r="K288">
        <f>IF(G288="","",IF(I288&lt;=0,"Payé",IF(H288=0,"Impayé","Partiel")))</f>
        <v/>
      </c>
      <c r="N288">
        <f>IF(AND(K288&lt;&gt;"Payé",M288&lt;TODAY()),"A relancer","")</f>
        <v/>
      </c>
      <c r="O288">
        <f>IFERROR(VLOOKUP(D288,Clients!$A$3:$T$500,16,FALSE),"")</f>
        <v/>
      </c>
    </row>
    <row r="289">
      <c r="E289">
        <f>IFERROR(VLOOKUP(D289,Clients!$A$3:$T$500,3,FALSE)&amp;" "&amp;VLOOKUP(D289,Clients!$A$3:$T$500,4,FALSE),"")</f>
        <v/>
      </c>
      <c r="I289">
        <f>IF(G289="","",G289-H289)</f>
        <v/>
      </c>
      <c r="K289">
        <f>IF(G289="","",IF(I289&lt;=0,"Payé",IF(H289=0,"Impayé","Partiel")))</f>
        <v/>
      </c>
      <c r="N289">
        <f>IF(AND(K289&lt;&gt;"Payé",M289&lt;TODAY()),"A relancer","")</f>
        <v/>
      </c>
      <c r="O289">
        <f>IFERROR(VLOOKUP(D289,Clients!$A$3:$T$500,16,FALSE),"")</f>
        <v/>
      </c>
    </row>
    <row r="290">
      <c r="E290">
        <f>IFERROR(VLOOKUP(D290,Clients!$A$3:$T$500,3,FALSE)&amp;" "&amp;VLOOKUP(D290,Clients!$A$3:$T$500,4,FALSE),"")</f>
        <v/>
      </c>
      <c r="I290">
        <f>IF(G290="","",G290-H290)</f>
        <v/>
      </c>
      <c r="K290">
        <f>IF(G290="","",IF(I290&lt;=0,"Payé",IF(H290=0,"Impayé","Partiel")))</f>
        <v/>
      </c>
      <c r="N290">
        <f>IF(AND(K290&lt;&gt;"Payé",M290&lt;TODAY()),"A relancer","")</f>
        <v/>
      </c>
      <c r="O290">
        <f>IFERROR(VLOOKUP(D290,Clients!$A$3:$T$500,16,FALSE),"")</f>
        <v/>
      </c>
    </row>
    <row r="291">
      <c r="E291">
        <f>IFERROR(VLOOKUP(D291,Clients!$A$3:$T$500,3,FALSE)&amp;" "&amp;VLOOKUP(D291,Clients!$A$3:$T$500,4,FALSE),"")</f>
        <v/>
      </c>
      <c r="I291">
        <f>IF(G291="","",G291-H291)</f>
        <v/>
      </c>
      <c r="K291">
        <f>IF(G291="","",IF(I291&lt;=0,"Payé",IF(H291=0,"Impayé","Partiel")))</f>
        <v/>
      </c>
      <c r="N291">
        <f>IF(AND(K291&lt;&gt;"Payé",M291&lt;TODAY()),"A relancer","")</f>
        <v/>
      </c>
      <c r="O291">
        <f>IFERROR(VLOOKUP(D291,Clients!$A$3:$T$500,16,FALSE),"")</f>
        <v/>
      </c>
    </row>
    <row r="292">
      <c r="E292">
        <f>IFERROR(VLOOKUP(D292,Clients!$A$3:$T$500,3,FALSE)&amp;" "&amp;VLOOKUP(D292,Clients!$A$3:$T$500,4,FALSE),"")</f>
        <v/>
      </c>
      <c r="I292">
        <f>IF(G292="","",G292-H292)</f>
        <v/>
      </c>
      <c r="K292">
        <f>IF(G292="","",IF(I292&lt;=0,"Payé",IF(H292=0,"Impayé","Partiel")))</f>
        <v/>
      </c>
      <c r="N292">
        <f>IF(AND(K292&lt;&gt;"Payé",M292&lt;TODAY()),"A relancer","")</f>
        <v/>
      </c>
      <c r="O292">
        <f>IFERROR(VLOOKUP(D292,Clients!$A$3:$T$500,16,FALSE),"")</f>
        <v/>
      </c>
    </row>
    <row r="293">
      <c r="E293">
        <f>IFERROR(VLOOKUP(D293,Clients!$A$3:$T$500,3,FALSE)&amp;" "&amp;VLOOKUP(D293,Clients!$A$3:$T$500,4,FALSE),"")</f>
        <v/>
      </c>
      <c r="I293">
        <f>IF(G293="","",G293-H293)</f>
        <v/>
      </c>
      <c r="K293">
        <f>IF(G293="","",IF(I293&lt;=0,"Payé",IF(H293=0,"Impayé","Partiel")))</f>
        <v/>
      </c>
      <c r="N293">
        <f>IF(AND(K293&lt;&gt;"Payé",M293&lt;TODAY()),"A relancer","")</f>
        <v/>
      </c>
      <c r="O293">
        <f>IFERROR(VLOOKUP(D293,Clients!$A$3:$T$500,16,FALSE),"")</f>
        <v/>
      </c>
    </row>
    <row r="294">
      <c r="E294">
        <f>IFERROR(VLOOKUP(D294,Clients!$A$3:$T$500,3,FALSE)&amp;" "&amp;VLOOKUP(D294,Clients!$A$3:$T$500,4,FALSE),"")</f>
        <v/>
      </c>
      <c r="I294">
        <f>IF(G294="","",G294-H294)</f>
        <v/>
      </c>
      <c r="K294">
        <f>IF(G294="","",IF(I294&lt;=0,"Payé",IF(H294=0,"Impayé","Partiel")))</f>
        <v/>
      </c>
      <c r="N294">
        <f>IF(AND(K294&lt;&gt;"Payé",M294&lt;TODAY()),"A relancer","")</f>
        <v/>
      </c>
      <c r="O294">
        <f>IFERROR(VLOOKUP(D294,Clients!$A$3:$T$500,16,FALSE),"")</f>
        <v/>
      </c>
    </row>
    <row r="295">
      <c r="E295">
        <f>IFERROR(VLOOKUP(D295,Clients!$A$3:$T$500,3,FALSE)&amp;" "&amp;VLOOKUP(D295,Clients!$A$3:$T$500,4,FALSE),"")</f>
        <v/>
      </c>
      <c r="I295">
        <f>IF(G295="","",G295-H295)</f>
        <v/>
      </c>
      <c r="K295">
        <f>IF(G295="","",IF(I295&lt;=0,"Payé",IF(H295=0,"Impayé","Partiel")))</f>
        <v/>
      </c>
      <c r="N295">
        <f>IF(AND(K295&lt;&gt;"Payé",M295&lt;TODAY()),"A relancer","")</f>
        <v/>
      </c>
      <c r="O295">
        <f>IFERROR(VLOOKUP(D295,Clients!$A$3:$T$500,16,FALSE),"")</f>
        <v/>
      </c>
    </row>
    <row r="296">
      <c r="E296">
        <f>IFERROR(VLOOKUP(D296,Clients!$A$3:$T$500,3,FALSE)&amp;" "&amp;VLOOKUP(D296,Clients!$A$3:$T$500,4,FALSE),"")</f>
        <v/>
      </c>
      <c r="I296">
        <f>IF(G296="","",G296-H296)</f>
        <v/>
      </c>
      <c r="K296">
        <f>IF(G296="","",IF(I296&lt;=0,"Payé",IF(H296=0,"Impayé","Partiel")))</f>
        <v/>
      </c>
      <c r="N296">
        <f>IF(AND(K296&lt;&gt;"Payé",M296&lt;TODAY()),"A relancer","")</f>
        <v/>
      </c>
      <c r="O296">
        <f>IFERROR(VLOOKUP(D296,Clients!$A$3:$T$500,16,FALSE),"")</f>
        <v/>
      </c>
    </row>
    <row r="297">
      <c r="E297">
        <f>IFERROR(VLOOKUP(D297,Clients!$A$3:$T$500,3,FALSE)&amp;" "&amp;VLOOKUP(D297,Clients!$A$3:$T$500,4,FALSE),"")</f>
        <v/>
      </c>
      <c r="I297">
        <f>IF(G297="","",G297-H297)</f>
        <v/>
      </c>
      <c r="K297">
        <f>IF(G297="","",IF(I297&lt;=0,"Payé",IF(H297=0,"Impayé","Partiel")))</f>
        <v/>
      </c>
      <c r="N297">
        <f>IF(AND(K297&lt;&gt;"Payé",M297&lt;TODAY()),"A relancer","")</f>
        <v/>
      </c>
      <c r="O297">
        <f>IFERROR(VLOOKUP(D297,Clients!$A$3:$T$500,16,FALSE),"")</f>
        <v/>
      </c>
    </row>
    <row r="298">
      <c r="E298">
        <f>IFERROR(VLOOKUP(D298,Clients!$A$3:$T$500,3,FALSE)&amp;" "&amp;VLOOKUP(D298,Clients!$A$3:$T$500,4,FALSE),"")</f>
        <v/>
      </c>
      <c r="I298">
        <f>IF(G298="","",G298-H298)</f>
        <v/>
      </c>
      <c r="K298">
        <f>IF(G298="","",IF(I298&lt;=0,"Payé",IF(H298=0,"Impayé","Partiel")))</f>
        <v/>
      </c>
      <c r="N298">
        <f>IF(AND(K298&lt;&gt;"Payé",M298&lt;TODAY()),"A relancer","")</f>
        <v/>
      </c>
      <c r="O298">
        <f>IFERROR(VLOOKUP(D298,Clients!$A$3:$T$500,16,FALSE),"")</f>
        <v/>
      </c>
    </row>
    <row r="299">
      <c r="E299">
        <f>IFERROR(VLOOKUP(D299,Clients!$A$3:$T$500,3,FALSE)&amp;" "&amp;VLOOKUP(D299,Clients!$A$3:$T$500,4,FALSE),"")</f>
        <v/>
      </c>
      <c r="I299">
        <f>IF(G299="","",G299-H299)</f>
        <v/>
      </c>
      <c r="K299">
        <f>IF(G299="","",IF(I299&lt;=0,"Payé",IF(H299=0,"Impayé","Partiel")))</f>
        <v/>
      </c>
      <c r="N299">
        <f>IF(AND(K299&lt;&gt;"Payé",M299&lt;TODAY()),"A relancer","")</f>
        <v/>
      </c>
      <c r="O299">
        <f>IFERROR(VLOOKUP(D299,Clients!$A$3:$T$500,16,FALSE),"")</f>
        <v/>
      </c>
    </row>
    <row r="300">
      <c r="E300">
        <f>IFERROR(VLOOKUP(D300,Clients!$A$3:$T$500,3,FALSE)&amp;" "&amp;VLOOKUP(D300,Clients!$A$3:$T$500,4,FALSE),"")</f>
        <v/>
      </c>
      <c r="I300">
        <f>IF(G300="","",G300-H300)</f>
        <v/>
      </c>
      <c r="K300">
        <f>IF(G300="","",IF(I300&lt;=0,"Payé",IF(H300=0,"Impayé","Partiel")))</f>
        <v/>
      </c>
      <c r="N300">
        <f>IF(AND(K300&lt;&gt;"Payé",M300&lt;TODAY()),"A relancer","")</f>
        <v/>
      </c>
      <c r="O300">
        <f>IFERROR(VLOOKUP(D300,Clients!$A$3:$T$500,16,FALSE),"")</f>
        <v/>
      </c>
    </row>
    <row r="301">
      <c r="E301">
        <f>IFERROR(VLOOKUP(D301,Clients!$A$3:$T$500,3,FALSE)&amp;" "&amp;VLOOKUP(D301,Clients!$A$3:$T$500,4,FALSE),"")</f>
        <v/>
      </c>
      <c r="I301">
        <f>IF(G301="","",G301-H301)</f>
        <v/>
      </c>
      <c r="K301">
        <f>IF(G301="","",IF(I301&lt;=0,"Payé",IF(H301=0,"Impayé","Partiel")))</f>
        <v/>
      </c>
      <c r="N301">
        <f>IF(AND(K301&lt;&gt;"Payé",M301&lt;TODAY()),"A relancer","")</f>
        <v/>
      </c>
      <c r="O301">
        <f>IFERROR(VLOOKUP(D301,Clients!$A$3:$T$500,16,FALSE),"")</f>
        <v/>
      </c>
    </row>
    <row r="302">
      <c r="E302">
        <f>IFERROR(VLOOKUP(D302,Clients!$A$3:$T$500,3,FALSE)&amp;" "&amp;VLOOKUP(D302,Clients!$A$3:$T$500,4,FALSE),"")</f>
        <v/>
      </c>
      <c r="I302">
        <f>IF(G302="","",G302-H302)</f>
        <v/>
      </c>
      <c r="K302">
        <f>IF(G302="","",IF(I302&lt;=0,"Payé",IF(H302=0,"Impayé","Partiel")))</f>
        <v/>
      </c>
      <c r="N302">
        <f>IF(AND(K302&lt;&gt;"Payé",M302&lt;TODAY()),"A relancer","")</f>
        <v/>
      </c>
      <c r="O302">
        <f>IFERROR(VLOOKUP(D302,Clients!$A$3:$T$500,16,FALSE),"")</f>
        <v/>
      </c>
    </row>
    <row r="303">
      <c r="E303">
        <f>IFERROR(VLOOKUP(D303,Clients!$A$3:$T$500,3,FALSE)&amp;" "&amp;VLOOKUP(D303,Clients!$A$3:$T$500,4,FALSE),"")</f>
        <v/>
      </c>
      <c r="I303">
        <f>IF(G303="","",G303-H303)</f>
        <v/>
      </c>
      <c r="K303">
        <f>IF(G303="","",IF(I303&lt;=0,"Payé",IF(H303=0,"Impayé","Partiel")))</f>
        <v/>
      </c>
      <c r="N303">
        <f>IF(AND(K303&lt;&gt;"Payé",M303&lt;TODAY()),"A relancer","")</f>
        <v/>
      </c>
      <c r="O303">
        <f>IFERROR(VLOOKUP(D303,Clients!$A$3:$T$500,16,FALSE),"")</f>
        <v/>
      </c>
    </row>
    <row r="304">
      <c r="E304">
        <f>IFERROR(VLOOKUP(D304,Clients!$A$3:$T$500,3,FALSE)&amp;" "&amp;VLOOKUP(D304,Clients!$A$3:$T$500,4,FALSE),"")</f>
        <v/>
      </c>
      <c r="I304">
        <f>IF(G304="","",G304-H304)</f>
        <v/>
      </c>
      <c r="K304">
        <f>IF(G304="","",IF(I304&lt;=0,"Payé",IF(H304=0,"Impayé","Partiel")))</f>
        <v/>
      </c>
      <c r="N304">
        <f>IF(AND(K304&lt;&gt;"Payé",M304&lt;TODAY()),"A relancer","")</f>
        <v/>
      </c>
      <c r="O304">
        <f>IFERROR(VLOOKUP(D304,Clients!$A$3:$T$500,16,FALSE),"")</f>
        <v/>
      </c>
    </row>
    <row r="305">
      <c r="E305">
        <f>IFERROR(VLOOKUP(D305,Clients!$A$3:$T$500,3,FALSE)&amp;" "&amp;VLOOKUP(D305,Clients!$A$3:$T$500,4,FALSE),"")</f>
        <v/>
      </c>
      <c r="I305">
        <f>IF(G305="","",G305-H305)</f>
        <v/>
      </c>
      <c r="K305">
        <f>IF(G305="","",IF(I305&lt;=0,"Payé",IF(H305=0,"Impayé","Partiel")))</f>
        <v/>
      </c>
      <c r="N305">
        <f>IF(AND(K305&lt;&gt;"Payé",M305&lt;TODAY()),"A relancer","")</f>
        <v/>
      </c>
      <c r="O305">
        <f>IFERROR(VLOOKUP(D305,Clients!$A$3:$T$500,16,FALSE),"")</f>
        <v/>
      </c>
    </row>
    <row r="306">
      <c r="E306">
        <f>IFERROR(VLOOKUP(D306,Clients!$A$3:$T$500,3,FALSE)&amp;" "&amp;VLOOKUP(D306,Clients!$A$3:$T$500,4,FALSE),"")</f>
        <v/>
      </c>
      <c r="I306">
        <f>IF(G306="","",G306-H306)</f>
        <v/>
      </c>
      <c r="K306">
        <f>IF(G306="","",IF(I306&lt;=0,"Payé",IF(H306=0,"Impayé","Partiel")))</f>
        <v/>
      </c>
      <c r="N306">
        <f>IF(AND(K306&lt;&gt;"Payé",M306&lt;TODAY()),"A relancer","")</f>
        <v/>
      </c>
      <c r="O306">
        <f>IFERROR(VLOOKUP(D306,Clients!$A$3:$T$500,16,FALSE),"")</f>
        <v/>
      </c>
    </row>
    <row r="307">
      <c r="E307">
        <f>IFERROR(VLOOKUP(D307,Clients!$A$3:$T$500,3,FALSE)&amp;" "&amp;VLOOKUP(D307,Clients!$A$3:$T$500,4,FALSE),"")</f>
        <v/>
      </c>
      <c r="I307">
        <f>IF(G307="","",G307-H307)</f>
        <v/>
      </c>
      <c r="K307">
        <f>IF(G307="","",IF(I307&lt;=0,"Payé",IF(H307=0,"Impayé","Partiel")))</f>
        <v/>
      </c>
      <c r="N307">
        <f>IF(AND(K307&lt;&gt;"Payé",M307&lt;TODAY()),"A relancer","")</f>
        <v/>
      </c>
      <c r="O307">
        <f>IFERROR(VLOOKUP(D307,Clients!$A$3:$T$500,16,FALSE),"")</f>
        <v/>
      </c>
    </row>
    <row r="308">
      <c r="E308">
        <f>IFERROR(VLOOKUP(D308,Clients!$A$3:$T$500,3,FALSE)&amp;" "&amp;VLOOKUP(D308,Clients!$A$3:$T$500,4,FALSE),"")</f>
        <v/>
      </c>
      <c r="I308">
        <f>IF(G308="","",G308-H308)</f>
        <v/>
      </c>
      <c r="K308">
        <f>IF(G308="","",IF(I308&lt;=0,"Payé",IF(H308=0,"Impayé","Partiel")))</f>
        <v/>
      </c>
      <c r="N308">
        <f>IF(AND(K308&lt;&gt;"Payé",M308&lt;TODAY()),"A relancer","")</f>
        <v/>
      </c>
      <c r="O308">
        <f>IFERROR(VLOOKUP(D308,Clients!$A$3:$T$500,16,FALSE),"")</f>
        <v/>
      </c>
    </row>
    <row r="309">
      <c r="E309">
        <f>IFERROR(VLOOKUP(D309,Clients!$A$3:$T$500,3,FALSE)&amp;" "&amp;VLOOKUP(D309,Clients!$A$3:$T$500,4,FALSE),"")</f>
        <v/>
      </c>
      <c r="I309">
        <f>IF(G309="","",G309-H309)</f>
        <v/>
      </c>
      <c r="K309">
        <f>IF(G309="","",IF(I309&lt;=0,"Payé",IF(H309=0,"Impayé","Partiel")))</f>
        <v/>
      </c>
      <c r="N309">
        <f>IF(AND(K309&lt;&gt;"Payé",M309&lt;TODAY()),"A relancer","")</f>
        <v/>
      </c>
      <c r="O309">
        <f>IFERROR(VLOOKUP(D309,Clients!$A$3:$T$500,16,FALSE),"")</f>
        <v/>
      </c>
    </row>
    <row r="310">
      <c r="E310">
        <f>IFERROR(VLOOKUP(D310,Clients!$A$3:$T$500,3,FALSE)&amp;" "&amp;VLOOKUP(D310,Clients!$A$3:$T$500,4,FALSE),"")</f>
        <v/>
      </c>
      <c r="I310">
        <f>IF(G310="","",G310-H310)</f>
        <v/>
      </c>
      <c r="K310">
        <f>IF(G310="","",IF(I310&lt;=0,"Payé",IF(H310=0,"Impayé","Partiel")))</f>
        <v/>
      </c>
      <c r="N310">
        <f>IF(AND(K310&lt;&gt;"Payé",M310&lt;TODAY()),"A relancer","")</f>
        <v/>
      </c>
      <c r="O310">
        <f>IFERROR(VLOOKUP(D310,Clients!$A$3:$T$500,16,FALSE),"")</f>
        <v/>
      </c>
    </row>
    <row r="311">
      <c r="E311">
        <f>IFERROR(VLOOKUP(D311,Clients!$A$3:$T$500,3,FALSE)&amp;" "&amp;VLOOKUP(D311,Clients!$A$3:$T$500,4,FALSE),"")</f>
        <v/>
      </c>
      <c r="I311">
        <f>IF(G311="","",G311-H311)</f>
        <v/>
      </c>
      <c r="K311">
        <f>IF(G311="","",IF(I311&lt;=0,"Payé",IF(H311=0,"Impayé","Partiel")))</f>
        <v/>
      </c>
      <c r="N311">
        <f>IF(AND(K311&lt;&gt;"Payé",M311&lt;TODAY()),"A relancer","")</f>
        <v/>
      </c>
      <c r="O311">
        <f>IFERROR(VLOOKUP(D311,Clients!$A$3:$T$500,16,FALSE),"")</f>
        <v/>
      </c>
    </row>
    <row r="312">
      <c r="E312">
        <f>IFERROR(VLOOKUP(D312,Clients!$A$3:$T$500,3,FALSE)&amp;" "&amp;VLOOKUP(D312,Clients!$A$3:$T$500,4,FALSE),"")</f>
        <v/>
      </c>
      <c r="I312">
        <f>IF(G312="","",G312-H312)</f>
        <v/>
      </c>
      <c r="K312">
        <f>IF(G312="","",IF(I312&lt;=0,"Payé",IF(H312=0,"Impayé","Partiel")))</f>
        <v/>
      </c>
      <c r="N312">
        <f>IF(AND(K312&lt;&gt;"Payé",M312&lt;TODAY()),"A relancer","")</f>
        <v/>
      </c>
      <c r="O312">
        <f>IFERROR(VLOOKUP(D312,Clients!$A$3:$T$500,16,FALSE),"")</f>
        <v/>
      </c>
    </row>
    <row r="313">
      <c r="E313">
        <f>IFERROR(VLOOKUP(D313,Clients!$A$3:$T$500,3,FALSE)&amp;" "&amp;VLOOKUP(D313,Clients!$A$3:$T$500,4,FALSE),"")</f>
        <v/>
      </c>
      <c r="I313">
        <f>IF(G313="","",G313-H313)</f>
        <v/>
      </c>
      <c r="K313">
        <f>IF(G313="","",IF(I313&lt;=0,"Payé",IF(H313=0,"Impayé","Partiel")))</f>
        <v/>
      </c>
      <c r="N313">
        <f>IF(AND(K313&lt;&gt;"Payé",M313&lt;TODAY()),"A relancer","")</f>
        <v/>
      </c>
      <c r="O313">
        <f>IFERROR(VLOOKUP(D313,Clients!$A$3:$T$500,16,FALSE),"")</f>
        <v/>
      </c>
    </row>
    <row r="314">
      <c r="E314">
        <f>IFERROR(VLOOKUP(D314,Clients!$A$3:$T$500,3,FALSE)&amp;" "&amp;VLOOKUP(D314,Clients!$A$3:$T$500,4,FALSE),"")</f>
        <v/>
      </c>
      <c r="I314">
        <f>IF(G314="","",G314-H314)</f>
        <v/>
      </c>
      <c r="K314">
        <f>IF(G314="","",IF(I314&lt;=0,"Payé",IF(H314=0,"Impayé","Partiel")))</f>
        <v/>
      </c>
      <c r="N314">
        <f>IF(AND(K314&lt;&gt;"Payé",M314&lt;TODAY()),"A relancer","")</f>
        <v/>
      </c>
      <c r="O314">
        <f>IFERROR(VLOOKUP(D314,Clients!$A$3:$T$500,16,FALSE),"")</f>
        <v/>
      </c>
    </row>
    <row r="315">
      <c r="E315">
        <f>IFERROR(VLOOKUP(D315,Clients!$A$3:$T$500,3,FALSE)&amp;" "&amp;VLOOKUP(D315,Clients!$A$3:$T$500,4,FALSE),"")</f>
        <v/>
      </c>
      <c r="I315">
        <f>IF(G315="","",G315-H315)</f>
        <v/>
      </c>
      <c r="K315">
        <f>IF(G315="","",IF(I315&lt;=0,"Payé",IF(H315=0,"Impayé","Partiel")))</f>
        <v/>
      </c>
      <c r="N315">
        <f>IF(AND(K315&lt;&gt;"Payé",M315&lt;TODAY()),"A relancer","")</f>
        <v/>
      </c>
      <c r="O315">
        <f>IFERROR(VLOOKUP(D315,Clients!$A$3:$T$500,16,FALSE),"")</f>
        <v/>
      </c>
    </row>
    <row r="316">
      <c r="E316">
        <f>IFERROR(VLOOKUP(D316,Clients!$A$3:$T$500,3,FALSE)&amp;" "&amp;VLOOKUP(D316,Clients!$A$3:$T$500,4,FALSE),"")</f>
        <v/>
      </c>
      <c r="I316">
        <f>IF(G316="","",G316-H316)</f>
        <v/>
      </c>
      <c r="K316">
        <f>IF(G316="","",IF(I316&lt;=0,"Payé",IF(H316=0,"Impayé","Partiel")))</f>
        <v/>
      </c>
      <c r="N316">
        <f>IF(AND(K316&lt;&gt;"Payé",M316&lt;TODAY()),"A relancer","")</f>
        <v/>
      </c>
      <c r="O316">
        <f>IFERROR(VLOOKUP(D316,Clients!$A$3:$T$500,16,FALSE),"")</f>
        <v/>
      </c>
    </row>
    <row r="317">
      <c r="E317">
        <f>IFERROR(VLOOKUP(D317,Clients!$A$3:$T$500,3,FALSE)&amp;" "&amp;VLOOKUP(D317,Clients!$A$3:$T$500,4,FALSE),"")</f>
        <v/>
      </c>
      <c r="I317">
        <f>IF(G317="","",G317-H317)</f>
        <v/>
      </c>
      <c r="K317">
        <f>IF(G317="","",IF(I317&lt;=0,"Payé",IF(H317=0,"Impayé","Partiel")))</f>
        <v/>
      </c>
      <c r="N317">
        <f>IF(AND(K317&lt;&gt;"Payé",M317&lt;TODAY()),"A relancer","")</f>
        <v/>
      </c>
      <c r="O317">
        <f>IFERROR(VLOOKUP(D317,Clients!$A$3:$T$500,16,FALSE),"")</f>
        <v/>
      </c>
    </row>
    <row r="318">
      <c r="E318">
        <f>IFERROR(VLOOKUP(D318,Clients!$A$3:$T$500,3,FALSE)&amp;" "&amp;VLOOKUP(D318,Clients!$A$3:$T$500,4,FALSE),"")</f>
        <v/>
      </c>
      <c r="I318">
        <f>IF(G318="","",G318-H318)</f>
        <v/>
      </c>
      <c r="K318">
        <f>IF(G318="","",IF(I318&lt;=0,"Payé",IF(H318=0,"Impayé","Partiel")))</f>
        <v/>
      </c>
      <c r="N318">
        <f>IF(AND(K318&lt;&gt;"Payé",M318&lt;TODAY()),"A relancer","")</f>
        <v/>
      </c>
      <c r="O318">
        <f>IFERROR(VLOOKUP(D318,Clients!$A$3:$T$500,16,FALSE),"")</f>
        <v/>
      </c>
    </row>
    <row r="319">
      <c r="E319">
        <f>IFERROR(VLOOKUP(D319,Clients!$A$3:$T$500,3,FALSE)&amp;" "&amp;VLOOKUP(D319,Clients!$A$3:$T$500,4,FALSE),"")</f>
        <v/>
      </c>
      <c r="I319">
        <f>IF(G319="","",G319-H319)</f>
        <v/>
      </c>
      <c r="K319">
        <f>IF(G319="","",IF(I319&lt;=0,"Payé",IF(H319=0,"Impayé","Partiel")))</f>
        <v/>
      </c>
      <c r="N319">
        <f>IF(AND(K319&lt;&gt;"Payé",M319&lt;TODAY()),"A relancer","")</f>
        <v/>
      </c>
      <c r="O319">
        <f>IFERROR(VLOOKUP(D319,Clients!$A$3:$T$500,16,FALSE),"")</f>
        <v/>
      </c>
    </row>
    <row r="320">
      <c r="E320">
        <f>IFERROR(VLOOKUP(D320,Clients!$A$3:$T$500,3,FALSE)&amp;" "&amp;VLOOKUP(D320,Clients!$A$3:$T$500,4,FALSE),"")</f>
        <v/>
      </c>
      <c r="I320">
        <f>IF(G320="","",G320-H320)</f>
        <v/>
      </c>
      <c r="K320">
        <f>IF(G320="","",IF(I320&lt;=0,"Payé",IF(H320=0,"Impayé","Partiel")))</f>
        <v/>
      </c>
      <c r="N320">
        <f>IF(AND(K320&lt;&gt;"Payé",M320&lt;TODAY()),"A relancer","")</f>
        <v/>
      </c>
      <c r="O320">
        <f>IFERROR(VLOOKUP(D320,Clients!$A$3:$T$500,16,FALSE),"")</f>
        <v/>
      </c>
    </row>
    <row r="321">
      <c r="E321">
        <f>IFERROR(VLOOKUP(D321,Clients!$A$3:$T$500,3,FALSE)&amp;" "&amp;VLOOKUP(D321,Clients!$A$3:$T$500,4,FALSE),"")</f>
        <v/>
      </c>
      <c r="I321">
        <f>IF(G321="","",G321-H321)</f>
        <v/>
      </c>
      <c r="K321">
        <f>IF(G321="","",IF(I321&lt;=0,"Payé",IF(H321=0,"Impayé","Partiel")))</f>
        <v/>
      </c>
      <c r="N321">
        <f>IF(AND(K321&lt;&gt;"Payé",M321&lt;TODAY()),"A relancer","")</f>
        <v/>
      </c>
      <c r="O321">
        <f>IFERROR(VLOOKUP(D321,Clients!$A$3:$T$500,16,FALSE),"")</f>
        <v/>
      </c>
    </row>
    <row r="322">
      <c r="E322">
        <f>IFERROR(VLOOKUP(D322,Clients!$A$3:$T$500,3,FALSE)&amp;" "&amp;VLOOKUP(D322,Clients!$A$3:$T$500,4,FALSE),"")</f>
        <v/>
      </c>
      <c r="I322">
        <f>IF(G322="","",G322-H322)</f>
        <v/>
      </c>
      <c r="K322">
        <f>IF(G322="","",IF(I322&lt;=0,"Payé",IF(H322=0,"Impayé","Partiel")))</f>
        <v/>
      </c>
      <c r="N322">
        <f>IF(AND(K322&lt;&gt;"Payé",M322&lt;TODAY()),"A relancer","")</f>
        <v/>
      </c>
      <c r="O322">
        <f>IFERROR(VLOOKUP(D322,Clients!$A$3:$T$500,16,FALSE),"")</f>
        <v/>
      </c>
    </row>
    <row r="323">
      <c r="E323">
        <f>IFERROR(VLOOKUP(D323,Clients!$A$3:$T$500,3,FALSE)&amp;" "&amp;VLOOKUP(D323,Clients!$A$3:$T$500,4,FALSE),"")</f>
        <v/>
      </c>
      <c r="I323">
        <f>IF(G323="","",G323-H323)</f>
        <v/>
      </c>
      <c r="K323">
        <f>IF(G323="","",IF(I323&lt;=0,"Payé",IF(H323=0,"Impayé","Partiel")))</f>
        <v/>
      </c>
      <c r="N323">
        <f>IF(AND(K323&lt;&gt;"Payé",M323&lt;TODAY()),"A relancer","")</f>
        <v/>
      </c>
      <c r="O323">
        <f>IFERROR(VLOOKUP(D323,Clients!$A$3:$T$500,16,FALSE),"")</f>
        <v/>
      </c>
    </row>
    <row r="324">
      <c r="E324">
        <f>IFERROR(VLOOKUP(D324,Clients!$A$3:$T$500,3,FALSE)&amp;" "&amp;VLOOKUP(D324,Clients!$A$3:$T$500,4,FALSE),"")</f>
        <v/>
      </c>
      <c r="I324">
        <f>IF(G324="","",G324-H324)</f>
        <v/>
      </c>
      <c r="K324">
        <f>IF(G324="","",IF(I324&lt;=0,"Payé",IF(H324=0,"Impayé","Partiel")))</f>
        <v/>
      </c>
      <c r="N324">
        <f>IF(AND(K324&lt;&gt;"Payé",M324&lt;TODAY()),"A relancer","")</f>
        <v/>
      </c>
      <c r="O324">
        <f>IFERROR(VLOOKUP(D324,Clients!$A$3:$T$500,16,FALSE),"")</f>
        <v/>
      </c>
    </row>
    <row r="325">
      <c r="E325">
        <f>IFERROR(VLOOKUP(D325,Clients!$A$3:$T$500,3,FALSE)&amp;" "&amp;VLOOKUP(D325,Clients!$A$3:$T$500,4,FALSE),"")</f>
        <v/>
      </c>
      <c r="I325">
        <f>IF(G325="","",G325-H325)</f>
        <v/>
      </c>
      <c r="K325">
        <f>IF(G325="","",IF(I325&lt;=0,"Payé",IF(H325=0,"Impayé","Partiel")))</f>
        <v/>
      </c>
      <c r="N325">
        <f>IF(AND(K325&lt;&gt;"Payé",M325&lt;TODAY()),"A relancer","")</f>
        <v/>
      </c>
      <c r="O325">
        <f>IFERROR(VLOOKUP(D325,Clients!$A$3:$T$500,16,FALSE),"")</f>
        <v/>
      </c>
    </row>
    <row r="326">
      <c r="E326">
        <f>IFERROR(VLOOKUP(D326,Clients!$A$3:$T$500,3,FALSE)&amp;" "&amp;VLOOKUP(D326,Clients!$A$3:$T$500,4,FALSE),"")</f>
        <v/>
      </c>
      <c r="I326">
        <f>IF(G326="","",G326-H326)</f>
        <v/>
      </c>
      <c r="K326">
        <f>IF(G326="","",IF(I326&lt;=0,"Payé",IF(H326=0,"Impayé","Partiel")))</f>
        <v/>
      </c>
      <c r="N326">
        <f>IF(AND(K326&lt;&gt;"Payé",M326&lt;TODAY()),"A relancer","")</f>
        <v/>
      </c>
      <c r="O326">
        <f>IFERROR(VLOOKUP(D326,Clients!$A$3:$T$500,16,FALSE),"")</f>
        <v/>
      </c>
    </row>
    <row r="327">
      <c r="E327">
        <f>IFERROR(VLOOKUP(D327,Clients!$A$3:$T$500,3,FALSE)&amp;" "&amp;VLOOKUP(D327,Clients!$A$3:$T$500,4,FALSE),"")</f>
        <v/>
      </c>
      <c r="I327">
        <f>IF(G327="","",G327-H327)</f>
        <v/>
      </c>
      <c r="K327">
        <f>IF(G327="","",IF(I327&lt;=0,"Payé",IF(H327=0,"Impayé","Partiel")))</f>
        <v/>
      </c>
      <c r="N327">
        <f>IF(AND(K327&lt;&gt;"Payé",M327&lt;TODAY()),"A relancer","")</f>
        <v/>
      </c>
      <c r="O327">
        <f>IFERROR(VLOOKUP(D327,Clients!$A$3:$T$500,16,FALSE),"")</f>
        <v/>
      </c>
    </row>
    <row r="328">
      <c r="E328">
        <f>IFERROR(VLOOKUP(D328,Clients!$A$3:$T$500,3,FALSE)&amp;" "&amp;VLOOKUP(D328,Clients!$A$3:$T$500,4,FALSE),"")</f>
        <v/>
      </c>
      <c r="I328">
        <f>IF(G328="","",G328-H328)</f>
        <v/>
      </c>
      <c r="K328">
        <f>IF(G328="","",IF(I328&lt;=0,"Payé",IF(H328=0,"Impayé","Partiel")))</f>
        <v/>
      </c>
      <c r="N328">
        <f>IF(AND(K328&lt;&gt;"Payé",M328&lt;TODAY()),"A relancer","")</f>
        <v/>
      </c>
      <c r="O328">
        <f>IFERROR(VLOOKUP(D328,Clients!$A$3:$T$500,16,FALSE),"")</f>
        <v/>
      </c>
    </row>
    <row r="329">
      <c r="E329">
        <f>IFERROR(VLOOKUP(D329,Clients!$A$3:$T$500,3,FALSE)&amp;" "&amp;VLOOKUP(D329,Clients!$A$3:$T$500,4,FALSE),"")</f>
        <v/>
      </c>
      <c r="I329">
        <f>IF(G329="","",G329-H329)</f>
        <v/>
      </c>
      <c r="K329">
        <f>IF(G329="","",IF(I329&lt;=0,"Payé",IF(H329=0,"Impayé","Partiel")))</f>
        <v/>
      </c>
      <c r="N329">
        <f>IF(AND(K329&lt;&gt;"Payé",M329&lt;TODAY()),"A relancer","")</f>
        <v/>
      </c>
      <c r="O329">
        <f>IFERROR(VLOOKUP(D329,Clients!$A$3:$T$500,16,FALSE),"")</f>
        <v/>
      </c>
    </row>
    <row r="330">
      <c r="E330">
        <f>IFERROR(VLOOKUP(D330,Clients!$A$3:$T$500,3,FALSE)&amp;" "&amp;VLOOKUP(D330,Clients!$A$3:$T$500,4,FALSE),"")</f>
        <v/>
      </c>
      <c r="I330">
        <f>IF(G330="","",G330-H330)</f>
        <v/>
      </c>
      <c r="K330">
        <f>IF(G330="","",IF(I330&lt;=0,"Payé",IF(H330=0,"Impayé","Partiel")))</f>
        <v/>
      </c>
      <c r="N330">
        <f>IF(AND(K330&lt;&gt;"Payé",M330&lt;TODAY()),"A relancer","")</f>
        <v/>
      </c>
      <c r="O330">
        <f>IFERROR(VLOOKUP(D330,Clients!$A$3:$T$500,16,FALSE),"")</f>
        <v/>
      </c>
    </row>
    <row r="331">
      <c r="E331">
        <f>IFERROR(VLOOKUP(D331,Clients!$A$3:$T$500,3,FALSE)&amp;" "&amp;VLOOKUP(D331,Clients!$A$3:$T$500,4,FALSE),"")</f>
        <v/>
      </c>
      <c r="I331">
        <f>IF(G331="","",G331-H331)</f>
        <v/>
      </c>
      <c r="K331">
        <f>IF(G331="","",IF(I331&lt;=0,"Payé",IF(H331=0,"Impayé","Partiel")))</f>
        <v/>
      </c>
      <c r="N331">
        <f>IF(AND(K331&lt;&gt;"Payé",M331&lt;TODAY()),"A relancer","")</f>
        <v/>
      </c>
      <c r="O331">
        <f>IFERROR(VLOOKUP(D331,Clients!$A$3:$T$500,16,FALSE),"")</f>
        <v/>
      </c>
    </row>
    <row r="332">
      <c r="E332">
        <f>IFERROR(VLOOKUP(D332,Clients!$A$3:$T$500,3,FALSE)&amp;" "&amp;VLOOKUP(D332,Clients!$A$3:$T$500,4,FALSE),"")</f>
        <v/>
      </c>
      <c r="I332">
        <f>IF(G332="","",G332-H332)</f>
        <v/>
      </c>
      <c r="K332">
        <f>IF(G332="","",IF(I332&lt;=0,"Payé",IF(H332=0,"Impayé","Partiel")))</f>
        <v/>
      </c>
      <c r="N332">
        <f>IF(AND(K332&lt;&gt;"Payé",M332&lt;TODAY()),"A relancer","")</f>
        <v/>
      </c>
      <c r="O332">
        <f>IFERROR(VLOOKUP(D332,Clients!$A$3:$T$500,16,FALSE),"")</f>
        <v/>
      </c>
    </row>
    <row r="333">
      <c r="E333">
        <f>IFERROR(VLOOKUP(D333,Clients!$A$3:$T$500,3,FALSE)&amp;" "&amp;VLOOKUP(D333,Clients!$A$3:$T$500,4,FALSE),"")</f>
        <v/>
      </c>
      <c r="I333">
        <f>IF(G333="","",G333-H333)</f>
        <v/>
      </c>
      <c r="K333">
        <f>IF(G333="","",IF(I333&lt;=0,"Payé",IF(H333=0,"Impayé","Partiel")))</f>
        <v/>
      </c>
      <c r="N333">
        <f>IF(AND(K333&lt;&gt;"Payé",M333&lt;TODAY()),"A relancer","")</f>
        <v/>
      </c>
      <c r="O333">
        <f>IFERROR(VLOOKUP(D333,Clients!$A$3:$T$500,16,FALSE),"")</f>
        <v/>
      </c>
    </row>
    <row r="334">
      <c r="E334">
        <f>IFERROR(VLOOKUP(D334,Clients!$A$3:$T$500,3,FALSE)&amp;" "&amp;VLOOKUP(D334,Clients!$A$3:$T$500,4,FALSE),"")</f>
        <v/>
      </c>
      <c r="I334">
        <f>IF(G334="","",G334-H334)</f>
        <v/>
      </c>
      <c r="K334">
        <f>IF(G334="","",IF(I334&lt;=0,"Payé",IF(H334=0,"Impayé","Partiel")))</f>
        <v/>
      </c>
      <c r="N334">
        <f>IF(AND(K334&lt;&gt;"Payé",M334&lt;TODAY()),"A relancer","")</f>
        <v/>
      </c>
      <c r="O334">
        <f>IFERROR(VLOOKUP(D334,Clients!$A$3:$T$500,16,FALSE),"")</f>
        <v/>
      </c>
    </row>
    <row r="335">
      <c r="E335">
        <f>IFERROR(VLOOKUP(D335,Clients!$A$3:$T$500,3,FALSE)&amp;" "&amp;VLOOKUP(D335,Clients!$A$3:$T$500,4,FALSE),"")</f>
        <v/>
      </c>
      <c r="I335">
        <f>IF(G335="","",G335-H335)</f>
        <v/>
      </c>
      <c r="K335">
        <f>IF(G335="","",IF(I335&lt;=0,"Payé",IF(H335=0,"Impayé","Partiel")))</f>
        <v/>
      </c>
      <c r="N335">
        <f>IF(AND(K335&lt;&gt;"Payé",M335&lt;TODAY()),"A relancer","")</f>
        <v/>
      </c>
      <c r="O335">
        <f>IFERROR(VLOOKUP(D335,Clients!$A$3:$T$500,16,FALSE),"")</f>
        <v/>
      </c>
    </row>
    <row r="336">
      <c r="E336">
        <f>IFERROR(VLOOKUP(D336,Clients!$A$3:$T$500,3,FALSE)&amp;" "&amp;VLOOKUP(D336,Clients!$A$3:$T$500,4,FALSE),"")</f>
        <v/>
      </c>
      <c r="I336">
        <f>IF(G336="","",G336-H336)</f>
        <v/>
      </c>
      <c r="K336">
        <f>IF(G336="","",IF(I336&lt;=0,"Payé",IF(H336=0,"Impayé","Partiel")))</f>
        <v/>
      </c>
      <c r="N336">
        <f>IF(AND(K336&lt;&gt;"Payé",M336&lt;TODAY()),"A relancer","")</f>
        <v/>
      </c>
      <c r="O336">
        <f>IFERROR(VLOOKUP(D336,Clients!$A$3:$T$500,16,FALSE),"")</f>
        <v/>
      </c>
    </row>
    <row r="337">
      <c r="E337">
        <f>IFERROR(VLOOKUP(D337,Clients!$A$3:$T$500,3,FALSE)&amp;" "&amp;VLOOKUP(D337,Clients!$A$3:$T$500,4,FALSE),"")</f>
        <v/>
      </c>
      <c r="I337">
        <f>IF(G337="","",G337-H337)</f>
        <v/>
      </c>
      <c r="K337">
        <f>IF(G337="","",IF(I337&lt;=0,"Payé",IF(H337=0,"Impayé","Partiel")))</f>
        <v/>
      </c>
      <c r="N337">
        <f>IF(AND(K337&lt;&gt;"Payé",M337&lt;TODAY()),"A relancer","")</f>
        <v/>
      </c>
      <c r="O337">
        <f>IFERROR(VLOOKUP(D337,Clients!$A$3:$T$500,16,FALSE),"")</f>
        <v/>
      </c>
    </row>
    <row r="338">
      <c r="E338">
        <f>IFERROR(VLOOKUP(D338,Clients!$A$3:$T$500,3,FALSE)&amp;" "&amp;VLOOKUP(D338,Clients!$A$3:$T$500,4,FALSE),"")</f>
        <v/>
      </c>
      <c r="I338">
        <f>IF(G338="","",G338-H338)</f>
        <v/>
      </c>
      <c r="K338">
        <f>IF(G338="","",IF(I338&lt;=0,"Payé",IF(H338=0,"Impayé","Partiel")))</f>
        <v/>
      </c>
      <c r="N338">
        <f>IF(AND(K338&lt;&gt;"Payé",M338&lt;TODAY()),"A relancer","")</f>
        <v/>
      </c>
      <c r="O338">
        <f>IFERROR(VLOOKUP(D338,Clients!$A$3:$T$500,16,FALSE),"")</f>
        <v/>
      </c>
    </row>
    <row r="339">
      <c r="E339">
        <f>IFERROR(VLOOKUP(D339,Clients!$A$3:$T$500,3,FALSE)&amp;" "&amp;VLOOKUP(D339,Clients!$A$3:$T$500,4,FALSE),"")</f>
        <v/>
      </c>
      <c r="I339">
        <f>IF(G339="","",G339-H339)</f>
        <v/>
      </c>
      <c r="K339">
        <f>IF(G339="","",IF(I339&lt;=0,"Payé",IF(H339=0,"Impayé","Partiel")))</f>
        <v/>
      </c>
      <c r="N339">
        <f>IF(AND(K339&lt;&gt;"Payé",M339&lt;TODAY()),"A relancer","")</f>
        <v/>
      </c>
      <c r="O339">
        <f>IFERROR(VLOOKUP(D339,Clients!$A$3:$T$500,16,FALSE),"")</f>
        <v/>
      </c>
    </row>
    <row r="340">
      <c r="E340">
        <f>IFERROR(VLOOKUP(D340,Clients!$A$3:$T$500,3,FALSE)&amp;" "&amp;VLOOKUP(D340,Clients!$A$3:$T$500,4,FALSE),"")</f>
        <v/>
      </c>
      <c r="I340">
        <f>IF(G340="","",G340-H340)</f>
        <v/>
      </c>
      <c r="K340">
        <f>IF(G340="","",IF(I340&lt;=0,"Payé",IF(H340=0,"Impayé","Partiel")))</f>
        <v/>
      </c>
      <c r="N340">
        <f>IF(AND(K340&lt;&gt;"Payé",M340&lt;TODAY()),"A relancer","")</f>
        <v/>
      </c>
      <c r="O340">
        <f>IFERROR(VLOOKUP(D340,Clients!$A$3:$T$500,16,FALSE),"")</f>
        <v/>
      </c>
    </row>
    <row r="341">
      <c r="E341">
        <f>IFERROR(VLOOKUP(D341,Clients!$A$3:$T$500,3,FALSE)&amp;" "&amp;VLOOKUP(D341,Clients!$A$3:$T$500,4,FALSE),"")</f>
        <v/>
      </c>
      <c r="I341">
        <f>IF(G341="","",G341-H341)</f>
        <v/>
      </c>
      <c r="K341">
        <f>IF(G341="","",IF(I341&lt;=0,"Payé",IF(H341=0,"Impayé","Partiel")))</f>
        <v/>
      </c>
      <c r="N341">
        <f>IF(AND(K341&lt;&gt;"Payé",M341&lt;TODAY()),"A relancer","")</f>
        <v/>
      </c>
      <c r="O341">
        <f>IFERROR(VLOOKUP(D341,Clients!$A$3:$T$500,16,FALSE),"")</f>
        <v/>
      </c>
    </row>
    <row r="342">
      <c r="E342">
        <f>IFERROR(VLOOKUP(D342,Clients!$A$3:$T$500,3,FALSE)&amp;" "&amp;VLOOKUP(D342,Clients!$A$3:$T$500,4,FALSE),"")</f>
        <v/>
      </c>
      <c r="I342">
        <f>IF(G342="","",G342-H342)</f>
        <v/>
      </c>
      <c r="K342">
        <f>IF(G342="","",IF(I342&lt;=0,"Payé",IF(H342=0,"Impayé","Partiel")))</f>
        <v/>
      </c>
      <c r="N342">
        <f>IF(AND(K342&lt;&gt;"Payé",M342&lt;TODAY()),"A relancer","")</f>
        <v/>
      </c>
      <c r="O342">
        <f>IFERROR(VLOOKUP(D342,Clients!$A$3:$T$500,16,FALSE),"")</f>
        <v/>
      </c>
    </row>
    <row r="343">
      <c r="E343">
        <f>IFERROR(VLOOKUP(D343,Clients!$A$3:$T$500,3,FALSE)&amp;" "&amp;VLOOKUP(D343,Clients!$A$3:$T$500,4,FALSE),"")</f>
        <v/>
      </c>
      <c r="I343">
        <f>IF(G343="","",G343-H343)</f>
        <v/>
      </c>
      <c r="K343">
        <f>IF(G343="","",IF(I343&lt;=0,"Payé",IF(H343=0,"Impayé","Partiel")))</f>
        <v/>
      </c>
      <c r="N343">
        <f>IF(AND(K343&lt;&gt;"Payé",M343&lt;TODAY()),"A relancer","")</f>
        <v/>
      </c>
      <c r="O343">
        <f>IFERROR(VLOOKUP(D343,Clients!$A$3:$T$500,16,FALSE),"")</f>
        <v/>
      </c>
    </row>
    <row r="344">
      <c r="E344">
        <f>IFERROR(VLOOKUP(D344,Clients!$A$3:$T$500,3,FALSE)&amp;" "&amp;VLOOKUP(D344,Clients!$A$3:$T$500,4,FALSE),"")</f>
        <v/>
      </c>
      <c r="I344">
        <f>IF(G344="","",G344-H344)</f>
        <v/>
      </c>
      <c r="K344">
        <f>IF(G344="","",IF(I344&lt;=0,"Payé",IF(H344=0,"Impayé","Partiel")))</f>
        <v/>
      </c>
      <c r="N344">
        <f>IF(AND(K344&lt;&gt;"Payé",M344&lt;TODAY()),"A relancer","")</f>
        <v/>
      </c>
      <c r="O344">
        <f>IFERROR(VLOOKUP(D344,Clients!$A$3:$T$500,16,FALSE),"")</f>
        <v/>
      </c>
    </row>
    <row r="345">
      <c r="E345">
        <f>IFERROR(VLOOKUP(D345,Clients!$A$3:$T$500,3,FALSE)&amp;" "&amp;VLOOKUP(D345,Clients!$A$3:$T$500,4,FALSE),"")</f>
        <v/>
      </c>
      <c r="I345">
        <f>IF(G345="","",G345-H345)</f>
        <v/>
      </c>
      <c r="K345">
        <f>IF(G345="","",IF(I345&lt;=0,"Payé",IF(H345=0,"Impayé","Partiel")))</f>
        <v/>
      </c>
      <c r="N345">
        <f>IF(AND(K345&lt;&gt;"Payé",M345&lt;TODAY()),"A relancer","")</f>
        <v/>
      </c>
      <c r="O345">
        <f>IFERROR(VLOOKUP(D345,Clients!$A$3:$T$500,16,FALSE),"")</f>
        <v/>
      </c>
    </row>
    <row r="346">
      <c r="E346">
        <f>IFERROR(VLOOKUP(D346,Clients!$A$3:$T$500,3,FALSE)&amp;" "&amp;VLOOKUP(D346,Clients!$A$3:$T$500,4,FALSE),"")</f>
        <v/>
      </c>
      <c r="I346">
        <f>IF(G346="","",G346-H346)</f>
        <v/>
      </c>
      <c r="K346">
        <f>IF(G346="","",IF(I346&lt;=0,"Payé",IF(H346=0,"Impayé","Partiel")))</f>
        <v/>
      </c>
      <c r="N346">
        <f>IF(AND(K346&lt;&gt;"Payé",M346&lt;TODAY()),"A relancer","")</f>
        <v/>
      </c>
      <c r="O346">
        <f>IFERROR(VLOOKUP(D346,Clients!$A$3:$T$500,16,FALSE),"")</f>
        <v/>
      </c>
    </row>
    <row r="347">
      <c r="E347">
        <f>IFERROR(VLOOKUP(D347,Clients!$A$3:$T$500,3,FALSE)&amp;" "&amp;VLOOKUP(D347,Clients!$A$3:$T$500,4,FALSE),"")</f>
        <v/>
      </c>
      <c r="I347">
        <f>IF(G347="","",G347-H347)</f>
        <v/>
      </c>
      <c r="K347">
        <f>IF(G347="","",IF(I347&lt;=0,"Payé",IF(H347=0,"Impayé","Partiel")))</f>
        <v/>
      </c>
      <c r="N347">
        <f>IF(AND(K347&lt;&gt;"Payé",M347&lt;TODAY()),"A relancer","")</f>
        <v/>
      </c>
      <c r="O347">
        <f>IFERROR(VLOOKUP(D347,Clients!$A$3:$T$500,16,FALSE),"")</f>
        <v/>
      </c>
    </row>
    <row r="348">
      <c r="E348">
        <f>IFERROR(VLOOKUP(D348,Clients!$A$3:$T$500,3,FALSE)&amp;" "&amp;VLOOKUP(D348,Clients!$A$3:$T$500,4,FALSE),"")</f>
        <v/>
      </c>
      <c r="I348">
        <f>IF(G348="","",G348-H348)</f>
        <v/>
      </c>
      <c r="K348">
        <f>IF(G348="","",IF(I348&lt;=0,"Payé",IF(H348=0,"Impayé","Partiel")))</f>
        <v/>
      </c>
      <c r="N348">
        <f>IF(AND(K348&lt;&gt;"Payé",M348&lt;TODAY()),"A relancer","")</f>
        <v/>
      </c>
      <c r="O348">
        <f>IFERROR(VLOOKUP(D348,Clients!$A$3:$T$500,16,FALSE),"")</f>
        <v/>
      </c>
    </row>
    <row r="349">
      <c r="E349">
        <f>IFERROR(VLOOKUP(D349,Clients!$A$3:$T$500,3,FALSE)&amp;" "&amp;VLOOKUP(D349,Clients!$A$3:$T$500,4,FALSE),"")</f>
        <v/>
      </c>
      <c r="I349">
        <f>IF(G349="","",G349-H349)</f>
        <v/>
      </c>
      <c r="K349">
        <f>IF(G349="","",IF(I349&lt;=0,"Payé",IF(H349=0,"Impayé","Partiel")))</f>
        <v/>
      </c>
      <c r="N349">
        <f>IF(AND(K349&lt;&gt;"Payé",M349&lt;TODAY()),"A relancer","")</f>
        <v/>
      </c>
      <c r="O349">
        <f>IFERROR(VLOOKUP(D349,Clients!$A$3:$T$500,16,FALSE),"")</f>
        <v/>
      </c>
    </row>
    <row r="350">
      <c r="E350">
        <f>IFERROR(VLOOKUP(D350,Clients!$A$3:$T$500,3,FALSE)&amp;" "&amp;VLOOKUP(D350,Clients!$A$3:$T$500,4,FALSE),"")</f>
        <v/>
      </c>
      <c r="I350">
        <f>IF(G350="","",G350-H350)</f>
        <v/>
      </c>
      <c r="K350">
        <f>IF(G350="","",IF(I350&lt;=0,"Payé",IF(H350=0,"Impayé","Partiel")))</f>
        <v/>
      </c>
      <c r="N350">
        <f>IF(AND(K350&lt;&gt;"Payé",M350&lt;TODAY()),"A relancer","")</f>
        <v/>
      </c>
      <c r="O350">
        <f>IFERROR(VLOOKUP(D350,Clients!$A$3:$T$500,16,FALSE),"")</f>
        <v/>
      </c>
    </row>
    <row r="351">
      <c r="E351">
        <f>IFERROR(VLOOKUP(D351,Clients!$A$3:$T$500,3,FALSE)&amp;" "&amp;VLOOKUP(D351,Clients!$A$3:$T$500,4,FALSE),"")</f>
        <v/>
      </c>
      <c r="I351">
        <f>IF(G351="","",G351-H351)</f>
        <v/>
      </c>
      <c r="K351">
        <f>IF(G351="","",IF(I351&lt;=0,"Payé",IF(H351=0,"Impayé","Partiel")))</f>
        <v/>
      </c>
      <c r="N351">
        <f>IF(AND(K351&lt;&gt;"Payé",M351&lt;TODAY()),"A relancer","")</f>
        <v/>
      </c>
      <c r="O351">
        <f>IFERROR(VLOOKUP(D351,Clients!$A$3:$T$500,16,FALSE),"")</f>
        <v/>
      </c>
    </row>
    <row r="352">
      <c r="E352">
        <f>IFERROR(VLOOKUP(D352,Clients!$A$3:$T$500,3,FALSE)&amp;" "&amp;VLOOKUP(D352,Clients!$A$3:$T$500,4,FALSE),"")</f>
        <v/>
      </c>
      <c r="I352">
        <f>IF(G352="","",G352-H352)</f>
        <v/>
      </c>
      <c r="K352">
        <f>IF(G352="","",IF(I352&lt;=0,"Payé",IF(H352=0,"Impayé","Partiel")))</f>
        <v/>
      </c>
      <c r="N352">
        <f>IF(AND(K352&lt;&gt;"Payé",M352&lt;TODAY()),"A relancer","")</f>
        <v/>
      </c>
      <c r="O352">
        <f>IFERROR(VLOOKUP(D352,Clients!$A$3:$T$500,16,FALSE),"")</f>
        <v/>
      </c>
    </row>
    <row r="353">
      <c r="E353">
        <f>IFERROR(VLOOKUP(D353,Clients!$A$3:$T$500,3,FALSE)&amp;" "&amp;VLOOKUP(D353,Clients!$A$3:$T$500,4,FALSE),"")</f>
        <v/>
      </c>
      <c r="I353">
        <f>IF(G353="","",G353-H353)</f>
        <v/>
      </c>
      <c r="K353">
        <f>IF(G353="","",IF(I353&lt;=0,"Payé",IF(H353=0,"Impayé","Partiel")))</f>
        <v/>
      </c>
      <c r="N353">
        <f>IF(AND(K353&lt;&gt;"Payé",M353&lt;TODAY()),"A relancer","")</f>
        <v/>
      </c>
      <c r="O353">
        <f>IFERROR(VLOOKUP(D353,Clients!$A$3:$T$500,16,FALSE),"")</f>
        <v/>
      </c>
    </row>
    <row r="354">
      <c r="E354">
        <f>IFERROR(VLOOKUP(D354,Clients!$A$3:$T$500,3,FALSE)&amp;" "&amp;VLOOKUP(D354,Clients!$A$3:$T$500,4,FALSE),"")</f>
        <v/>
      </c>
      <c r="I354">
        <f>IF(G354="","",G354-H354)</f>
        <v/>
      </c>
      <c r="K354">
        <f>IF(G354="","",IF(I354&lt;=0,"Payé",IF(H354=0,"Impayé","Partiel")))</f>
        <v/>
      </c>
      <c r="N354">
        <f>IF(AND(K354&lt;&gt;"Payé",M354&lt;TODAY()),"A relancer","")</f>
        <v/>
      </c>
      <c r="O354">
        <f>IFERROR(VLOOKUP(D354,Clients!$A$3:$T$500,16,FALSE),"")</f>
        <v/>
      </c>
    </row>
    <row r="355">
      <c r="E355">
        <f>IFERROR(VLOOKUP(D355,Clients!$A$3:$T$500,3,FALSE)&amp;" "&amp;VLOOKUP(D355,Clients!$A$3:$T$500,4,FALSE),"")</f>
        <v/>
      </c>
      <c r="I355">
        <f>IF(G355="","",G355-H355)</f>
        <v/>
      </c>
      <c r="K355">
        <f>IF(G355="","",IF(I355&lt;=0,"Payé",IF(H355=0,"Impayé","Partiel")))</f>
        <v/>
      </c>
      <c r="N355">
        <f>IF(AND(K355&lt;&gt;"Payé",M355&lt;TODAY()),"A relancer","")</f>
        <v/>
      </c>
      <c r="O355">
        <f>IFERROR(VLOOKUP(D355,Clients!$A$3:$T$500,16,FALSE),"")</f>
        <v/>
      </c>
    </row>
    <row r="356">
      <c r="E356">
        <f>IFERROR(VLOOKUP(D356,Clients!$A$3:$T$500,3,FALSE)&amp;" "&amp;VLOOKUP(D356,Clients!$A$3:$T$500,4,FALSE),"")</f>
        <v/>
      </c>
      <c r="I356">
        <f>IF(G356="","",G356-H356)</f>
        <v/>
      </c>
      <c r="K356">
        <f>IF(G356="","",IF(I356&lt;=0,"Payé",IF(H356=0,"Impayé","Partiel")))</f>
        <v/>
      </c>
      <c r="N356">
        <f>IF(AND(K356&lt;&gt;"Payé",M356&lt;TODAY()),"A relancer","")</f>
        <v/>
      </c>
      <c r="O356">
        <f>IFERROR(VLOOKUP(D356,Clients!$A$3:$T$500,16,FALSE),"")</f>
        <v/>
      </c>
    </row>
    <row r="357">
      <c r="E357">
        <f>IFERROR(VLOOKUP(D357,Clients!$A$3:$T$500,3,FALSE)&amp;" "&amp;VLOOKUP(D357,Clients!$A$3:$T$500,4,FALSE),"")</f>
        <v/>
      </c>
      <c r="I357">
        <f>IF(G357="","",G357-H357)</f>
        <v/>
      </c>
      <c r="K357">
        <f>IF(G357="","",IF(I357&lt;=0,"Payé",IF(H357=0,"Impayé","Partiel")))</f>
        <v/>
      </c>
      <c r="N357">
        <f>IF(AND(K357&lt;&gt;"Payé",M357&lt;TODAY()),"A relancer","")</f>
        <v/>
      </c>
      <c r="O357">
        <f>IFERROR(VLOOKUP(D357,Clients!$A$3:$T$500,16,FALSE),"")</f>
        <v/>
      </c>
    </row>
    <row r="358">
      <c r="E358">
        <f>IFERROR(VLOOKUP(D358,Clients!$A$3:$T$500,3,FALSE)&amp;" "&amp;VLOOKUP(D358,Clients!$A$3:$T$500,4,FALSE),"")</f>
        <v/>
      </c>
      <c r="I358">
        <f>IF(G358="","",G358-H358)</f>
        <v/>
      </c>
      <c r="K358">
        <f>IF(G358="","",IF(I358&lt;=0,"Payé",IF(H358=0,"Impayé","Partiel")))</f>
        <v/>
      </c>
      <c r="N358">
        <f>IF(AND(K358&lt;&gt;"Payé",M358&lt;TODAY()),"A relancer","")</f>
        <v/>
      </c>
      <c r="O358">
        <f>IFERROR(VLOOKUP(D358,Clients!$A$3:$T$500,16,FALSE),"")</f>
        <v/>
      </c>
    </row>
    <row r="359">
      <c r="E359">
        <f>IFERROR(VLOOKUP(D359,Clients!$A$3:$T$500,3,FALSE)&amp;" "&amp;VLOOKUP(D359,Clients!$A$3:$T$500,4,FALSE),"")</f>
        <v/>
      </c>
      <c r="I359">
        <f>IF(G359="","",G359-H359)</f>
        <v/>
      </c>
      <c r="K359">
        <f>IF(G359="","",IF(I359&lt;=0,"Payé",IF(H359=0,"Impayé","Partiel")))</f>
        <v/>
      </c>
      <c r="N359">
        <f>IF(AND(K359&lt;&gt;"Payé",M359&lt;TODAY()),"A relancer","")</f>
        <v/>
      </c>
      <c r="O359">
        <f>IFERROR(VLOOKUP(D359,Clients!$A$3:$T$500,16,FALSE),"")</f>
        <v/>
      </c>
    </row>
    <row r="360">
      <c r="E360">
        <f>IFERROR(VLOOKUP(D360,Clients!$A$3:$T$500,3,FALSE)&amp;" "&amp;VLOOKUP(D360,Clients!$A$3:$T$500,4,FALSE),"")</f>
        <v/>
      </c>
      <c r="I360">
        <f>IF(G360="","",G360-H360)</f>
        <v/>
      </c>
      <c r="K360">
        <f>IF(G360="","",IF(I360&lt;=0,"Payé",IF(H360=0,"Impayé","Partiel")))</f>
        <v/>
      </c>
      <c r="N360">
        <f>IF(AND(K360&lt;&gt;"Payé",M360&lt;TODAY()),"A relancer","")</f>
        <v/>
      </c>
      <c r="O360">
        <f>IFERROR(VLOOKUP(D360,Clients!$A$3:$T$500,16,FALSE),"")</f>
        <v/>
      </c>
    </row>
    <row r="361">
      <c r="E361">
        <f>IFERROR(VLOOKUP(D361,Clients!$A$3:$T$500,3,FALSE)&amp;" "&amp;VLOOKUP(D361,Clients!$A$3:$T$500,4,FALSE),"")</f>
        <v/>
      </c>
      <c r="I361">
        <f>IF(G361="","",G361-H361)</f>
        <v/>
      </c>
      <c r="K361">
        <f>IF(G361="","",IF(I361&lt;=0,"Payé",IF(H361=0,"Impayé","Partiel")))</f>
        <v/>
      </c>
      <c r="N361">
        <f>IF(AND(K361&lt;&gt;"Payé",M361&lt;TODAY()),"A relancer","")</f>
        <v/>
      </c>
      <c r="O361">
        <f>IFERROR(VLOOKUP(D361,Clients!$A$3:$T$500,16,FALSE),"")</f>
        <v/>
      </c>
    </row>
    <row r="362">
      <c r="E362">
        <f>IFERROR(VLOOKUP(D362,Clients!$A$3:$T$500,3,FALSE)&amp;" "&amp;VLOOKUP(D362,Clients!$A$3:$T$500,4,FALSE),"")</f>
        <v/>
      </c>
      <c r="I362">
        <f>IF(G362="","",G362-H362)</f>
        <v/>
      </c>
      <c r="K362">
        <f>IF(G362="","",IF(I362&lt;=0,"Payé",IF(H362=0,"Impayé","Partiel")))</f>
        <v/>
      </c>
      <c r="N362">
        <f>IF(AND(K362&lt;&gt;"Payé",M362&lt;TODAY()),"A relancer","")</f>
        <v/>
      </c>
      <c r="O362">
        <f>IFERROR(VLOOKUP(D362,Clients!$A$3:$T$500,16,FALSE),"")</f>
        <v/>
      </c>
    </row>
    <row r="363">
      <c r="E363">
        <f>IFERROR(VLOOKUP(D363,Clients!$A$3:$T$500,3,FALSE)&amp;" "&amp;VLOOKUP(D363,Clients!$A$3:$T$500,4,FALSE),"")</f>
        <v/>
      </c>
      <c r="I363">
        <f>IF(G363="","",G363-H363)</f>
        <v/>
      </c>
      <c r="K363">
        <f>IF(G363="","",IF(I363&lt;=0,"Payé",IF(H363=0,"Impayé","Partiel")))</f>
        <v/>
      </c>
      <c r="N363">
        <f>IF(AND(K363&lt;&gt;"Payé",M363&lt;TODAY()),"A relancer","")</f>
        <v/>
      </c>
      <c r="O363">
        <f>IFERROR(VLOOKUP(D363,Clients!$A$3:$T$500,16,FALSE),"")</f>
        <v/>
      </c>
    </row>
    <row r="364">
      <c r="E364">
        <f>IFERROR(VLOOKUP(D364,Clients!$A$3:$T$500,3,FALSE)&amp;" "&amp;VLOOKUP(D364,Clients!$A$3:$T$500,4,FALSE),"")</f>
        <v/>
      </c>
      <c r="I364">
        <f>IF(G364="","",G364-H364)</f>
        <v/>
      </c>
      <c r="K364">
        <f>IF(G364="","",IF(I364&lt;=0,"Payé",IF(H364=0,"Impayé","Partiel")))</f>
        <v/>
      </c>
      <c r="N364">
        <f>IF(AND(K364&lt;&gt;"Payé",M364&lt;TODAY()),"A relancer","")</f>
        <v/>
      </c>
      <c r="O364">
        <f>IFERROR(VLOOKUP(D364,Clients!$A$3:$T$500,16,FALSE),"")</f>
        <v/>
      </c>
    </row>
    <row r="365">
      <c r="E365">
        <f>IFERROR(VLOOKUP(D365,Clients!$A$3:$T$500,3,FALSE)&amp;" "&amp;VLOOKUP(D365,Clients!$A$3:$T$500,4,FALSE),"")</f>
        <v/>
      </c>
      <c r="I365">
        <f>IF(G365="","",G365-H365)</f>
        <v/>
      </c>
      <c r="K365">
        <f>IF(G365="","",IF(I365&lt;=0,"Payé",IF(H365=0,"Impayé","Partiel")))</f>
        <v/>
      </c>
      <c r="N365">
        <f>IF(AND(K365&lt;&gt;"Payé",M365&lt;TODAY()),"A relancer","")</f>
        <v/>
      </c>
      <c r="O365">
        <f>IFERROR(VLOOKUP(D365,Clients!$A$3:$T$500,16,FALSE),"")</f>
        <v/>
      </c>
    </row>
    <row r="366">
      <c r="E366">
        <f>IFERROR(VLOOKUP(D366,Clients!$A$3:$T$500,3,FALSE)&amp;" "&amp;VLOOKUP(D366,Clients!$A$3:$T$500,4,FALSE),"")</f>
        <v/>
      </c>
      <c r="I366">
        <f>IF(G366="","",G366-H366)</f>
        <v/>
      </c>
      <c r="K366">
        <f>IF(G366="","",IF(I366&lt;=0,"Payé",IF(H366=0,"Impayé","Partiel")))</f>
        <v/>
      </c>
      <c r="N366">
        <f>IF(AND(K366&lt;&gt;"Payé",M366&lt;TODAY()),"A relancer","")</f>
        <v/>
      </c>
      <c r="O366">
        <f>IFERROR(VLOOKUP(D366,Clients!$A$3:$T$500,16,FALSE),"")</f>
        <v/>
      </c>
    </row>
    <row r="367">
      <c r="E367">
        <f>IFERROR(VLOOKUP(D367,Clients!$A$3:$T$500,3,FALSE)&amp;" "&amp;VLOOKUP(D367,Clients!$A$3:$T$500,4,FALSE),"")</f>
        <v/>
      </c>
      <c r="I367">
        <f>IF(G367="","",G367-H367)</f>
        <v/>
      </c>
      <c r="K367">
        <f>IF(G367="","",IF(I367&lt;=0,"Payé",IF(H367=0,"Impayé","Partiel")))</f>
        <v/>
      </c>
      <c r="N367">
        <f>IF(AND(K367&lt;&gt;"Payé",M367&lt;TODAY()),"A relancer","")</f>
        <v/>
      </c>
      <c r="O367">
        <f>IFERROR(VLOOKUP(D367,Clients!$A$3:$T$500,16,FALSE),"")</f>
        <v/>
      </c>
    </row>
    <row r="368">
      <c r="E368">
        <f>IFERROR(VLOOKUP(D368,Clients!$A$3:$T$500,3,FALSE)&amp;" "&amp;VLOOKUP(D368,Clients!$A$3:$T$500,4,FALSE),"")</f>
        <v/>
      </c>
      <c r="I368">
        <f>IF(G368="","",G368-H368)</f>
        <v/>
      </c>
      <c r="K368">
        <f>IF(G368="","",IF(I368&lt;=0,"Payé",IF(H368=0,"Impayé","Partiel")))</f>
        <v/>
      </c>
      <c r="N368">
        <f>IF(AND(K368&lt;&gt;"Payé",M368&lt;TODAY()),"A relancer","")</f>
        <v/>
      </c>
      <c r="O368">
        <f>IFERROR(VLOOKUP(D368,Clients!$A$3:$T$500,16,FALSE),"")</f>
        <v/>
      </c>
    </row>
    <row r="369">
      <c r="E369">
        <f>IFERROR(VLOOKUP(D369,Clients!$A$3:$T$500,3,FALSE)&amp;" "&amp;VLOOKUP(D369,Clients!$A$3:$T$500,4,FALSE),"")</f>
        <v/>
      </c>
      <c r="I369">
        <f>IF(G369="","",G369-H369)</f>
        <v/>
      </c>
      <c r="K369">
        <f>IF(G369="","",IF(I369&lt;=0,"Payé",IF(H369=0,"Impayé","Partiel")))</f>
        <v/>
      </c>
      <c r="N369">
        <f>IF(AND(K369&lt;&gt;"Payé",M369&lt;TODAY()),"A relancer","")</f>
        <v/>
      </c>
      <c r="O369">
        <f>IFERROR(VLOOKUP(D369,Clients!$A$3:$T$500,16,FALSE),"")</f>
        <v/>
      </c>
    </row>
    <row r="370">
      <c r="E370">
        <f>IFERROR(VLOOKUP(D370,Clients!$A$3:$T$500,3,FALSE)&amp;" "&amp;VLOOKUP(D370,Clients!$A$3:$T$500,4,FALSE),"")</f>
        <v/>
      </c>
      <c r="I370">
        <f>IF(G370="","",G370-H370)</f>
        <v/>
      </c>
      <c r="K370">
        <f>IF(G370="","",IF(I370&lt;=0,"Payé",IF(H370=0,"Impayé","Partiel")))</f>
        <v/>
      </c>
      <c r="N370">
        <f>IF(AND(K370&lt;&gt;"Payé",M370&lt;TODAY()),"A relancer","")</f>
        <v/>
      </c>
      <c r="O370">
        <f>IFERROR(VLOOKUP(D370,Clients!$A$3:$T$500,16,FALSE),"")</f>
        <v/>
      </c>
    </row>
    <row r="371">
      <c r="E371">
        <f>IFERROR(VLOOKUP(D371,Clients!$A$3:$T$500,3,FALSE)&amp;" "&amp;VLOOKUP(D371,Clients!$A$3:$T$500,4,FALSE),"")</f>
        <v/>
      </c>
      <c r="I371">
        <f>IF(G371="","",G371-H371)</f>
        <v/>
      </c>
      <c r="K371">
        <f>IF(G371="","",IF(I371&lt;=0,"Payé",IF(H371=0,"Impayé","Partiel")))</f>
        <v/>
      </c>
      <c r="N371">
        <f>IF(AND(K371&lt;&gt;"Payé",M371&lt;TODAY()),"A relancer","")</f>
        <v/>
      </c>
      <c r="O371">
        <f>IFERROR(VLOOKUP(D371,Clients!$A$3:$T$500,16,FALSE),"")</f>
        <v/>
      </c>
    </row>
    <row r="372">
      <c r="E372">
        <f>IFERROR(VLOOKUP(D372,Clients!$A$3:$T$500,3,FALSE)&amp;" "&amp;VLOOKUP(D372,Clients!$A$3:$T$500,4,FALSE),"")</f>
        <v/>
      </c>
      <c r="I372">
        <f>IF(G372="","",G372-H372)</f>
        <v/>
      </c>
      <c r="K372">
        <f>IF(G372="","",IF(I372&lt;=0,"Payé",IF(H372=0,"Impayé","Partiel")))</f>
        <v/>
      </c>
      <c r="N372">
        <f>IF(AND(K372&lt;&gt;"Payé",M372&lt;TODAY()),"A relancer","")</f>
        <v/>
      </c>
      <c r="O372">
        <f>IFERROR(VLOOKUP(D372,Clients!$A$3:$T$500,16,FALSE),"")</f>
        <v/>
      </c>
    </row>
    <row r="373">
      <c r="E373">
        <f>IFERROR(VLOOKUP(D373,Clients!$A$3:$T$500,3,FALSE)&amp;" "&amp;VLOOKUP(D373,Clients!$A$3:$T$500,4,FALSE),"")</f>
        <v/>
      </c>
      <c r="I373">
        <f>IF(G373="","",G373-H373)</f>
        <v/>
      </c>
      <c r="K373">
        <f>IF(G373="","",IF(I373&lt;=0,"Payé",IF(H373=0,"Impayé","Partiel")))</f>
        <v/>
      </c>
      <c r="N373">
        <f>IF(AND(K373&lt;&gt;"Payé",M373&lt;TODAY()),"A relancer","")</f>
        <v/>
      </c>
      <c r="O373">
        <f>IFERROR(VLOOKUP(D373,Clients!$A$3:$T$500,16,FALSE),"")</f>
        <v/>
      </c>
    </row>
    <row r="374">
      <c r="E374">
        <f>IFERROR(VLOOKUP(D374,Clients!$A$3:$T$500,3,FALSE)&amp;" "&amp;VLOOKUP(D374,Clients!$A$3:$T$500,4,FALSE),"")</f>
        <v/>
      </c>
      <c r="I374">
        <f>IF(G374="","",G374-H374)</f>
        <v/>
      </c>
      <c r="K374">
        <f>IF(G374="","",IF(I374&lt;=0,"Payé",IF(H374=0,"Impayé","Partiel")))</f>
        <v/>
      </c>
      <c r="N374">
        <f>IF(AND(K374&lt;&gt;"Payé",M374&lt;TODAY()),"A relancer","")</f>
        <v/>
      </c>
      <c r="O374">
        <f>IFERROR(VLOOKUP(D374,Clients!$A$3:$T$500,16,FALSE),"")</f>
        <v/>
      </c>
    </row>
    <row r="375">
      <c r="E375">
        <f>IFERROR(VLOOKUP(D375,Clients!$A$3:$T$500,3,FALSE)&amp;" "&amp;VLOOKUP(D375,Clients!$A$3:$T$500,4,FALSE),"")</f>
        <v/>
      </c>
      <c r="I375">
        <f>IF(G375="","",G375-H375)</f>
        <v/>
      </c>
      <c r="K375">
        <f>IF(G375="","",IF(I375&lt;=0,"Payé",IF(H375=0,"Impayé","Partiel")))</f>
        <v/>
      </c>
      <c r="N375">
        <f>IF(AND(K375&lt;&gt;"Payé",M375&lt;TODAY()),"A relancer","")</f>
        <v/>
      </c>
      <c r="O375">
        <f>IFERROR(VLOOKUP(D375,Clients!$A$3:$T$500,16,FALSE),"")</f>
        <v/>
      </c>
    </row>
    <row r="376">
      <c r="E376">
        <f>IFERROR(VLOOKUP(D376,Clients!$A$3:$T$500,3,FALSE)&amp;" "&amp;VLOOKUP(D376,Clients!$A$3:$T$500,4,FALSE),"")</f>
        <v/>
      </c>
      <c r="I376">
        <f>IF(G376="","",G376-H376)</f>
        <v/>
      </c>
      <c r="K376">
        <f>IF(G376="","",IF(I376&lt;=0,"Payé",IF(H376=0,"Impayé","Partiel")))</f>
        <v/>
      </c>
      <c r="N376">
        <f>IF(AND(K376&lt;&gt;"Payé",M376&lt;TODAY()),"A relancer","")</f>
        <v/>
      </c>
      <c r="O376">
        <f>IFERROR(VLOOKUP(D376,Clients!$A$3:$T$500,16,FALSE),"")</f>
        <v/>
      </c>
    </row>
    <row r="377">
      <c r="E377">
        <f>IFERROR(VLOOKUP(D377,Clients!$A$3:$T$500,3,FALSE)&amp;" "&amp;VLOOKUP(D377,Clients!$A$3:$T$500,4,FALSE),"")</f>
        <v/>
      </c>
      <c r="I377">
        <f>IF(G377="","",G377-H377)</f>
        <v/>
      </c>
      <c r="K377">
        <f>IF(G377="","",IF(I377&lt;=0,"Payé",IF(H377=0,"Impayé","Partiel")))</f>
        <v/>
      </c>
      <c r="N377">
        <f>IF(AND(K377&lt;&gt;"Payé",M377&lt;TODAY()),"A relancer","")</f>
        <v/>
      </c>
      <c r="O377">
        <f>IFERROR(VLOOKUP(D377,Clients!$A$3:$T$500,16,FALSE),"")</f>
        <v/>
      </c>
    </row>
    <row r="378">
      <c r="E378">
        <f>IFERROR(VLOOKUP(D378,Clients!$A$3:$T$500,3,FALSE)&amp;" "&amp;VLOOKUP(D378,Clients!$A$3:$T$500,4,FALSE),"")</f>
        <v/>
      </c>
      <c r="I378">
        <f>IF(G378="","",G378-H378)</f>
        <v/>
      </c>
      <c r="K378">
        <f>IF(G378="","",IF(I378&lt;=0,"Payé",IF(H378=0,"Impayé","Partiel")))</f>
        <v/>
      </c>
      <c r="N378">
        <f>IF(AND(K378&lt;&gt;"Payé",M378&lt;TODAY()),"A relancer","")</f>
        <v/>
      </c>
      <c r="O378">
        <f>IFERROR(VLOOKUP(D378,Clients!$A$3:$T$500,16,FALSE),"")</f>
        <v/>
      </c>
    </row>
    <row r="379">
      <c r="E379">
        <f>IFERROR(VLOOKUP(D379,Clients!$A$3:$T$500,3,FALSE)&amp;" "&amp;VLOOKUP(D379,Clients!$A$3:$T$500,4,FALSE),"")</f>
        <v/>
      </c>
      <c r="I379">
        <f>IF(G379="","",G379-H379)</f>
        <v/>
      </c>
      <c r="K379">
        <f>IF(G379="","",IF(I379&lt;=0,"Payé",IF(H379=0,"Impayé","Partiel")))</f>
        <v/>
      </c>
      <c r="N379">
        <f>IF(AND(K379&lt;&gt;"Payé",M379&lt;TODAY()),"A relancer","")</f>
        <v/>
      </c>
      <c r="O379">
        <f>IFERROR(VLOOKUP(D379,Clients!$A$3:$T$500,16,FALSE),"")</f>
        <v/>
      </c>
    </row>
    <row r="380">
      <c r="E380">
        <f>IFERROR(VLOOKUP(D380,Clients!$A$3:$T$500,3,FALSE)&amp;" "&amp;VLOOKUP(D380,Clients!$A$3:$T$500,4,FALSE),"")</f>
        <v/>
      </c>
      <c r="I380">
        <f>IF(G380="","",G380-H380)</f>
        <v/>
      </c>
      <c r="K380">
        <f>IF(G380="","",IF(I380&lt;=0,"Payé",IF(H380=0,"Impayé","Partiel")))</f>
        <v/>
      </c>
      <c r="N380">
        <f>IF(AND(K380&lt;&gt;"Payé",M380&lt;TODAY()),"A relancer","")</f>
        <v/>
      </c>
      <c r="O380">
        <f>IFERROR(VLOOKUP(D380,Clients!$A$3:$T$500,16,FALSE),"")</f>
        <v/>
      </c>
    </row>
    <row r="381">
      <c r="E381">
        <f>IFERROR(VLOOKUP(D381,Clients!$A$3:$T$500,3,FALSE)&amp;" "&amp;VLOOKUP(D381,Clients!$A$3:$T$500,4,FALSE),"")</f>
        <v/>
      </c>
      <c r="I381">
        <f>IF(G381="","",G381-H381)</f>
        <v/>
      </c>
      <c r="K381">
        <f>IF(G381="","",IF(I381&lt;=0,"Payé",IF(H381=0,"Impayé","Partiel")))</f>
        <v/>
      </c>
      <c r="N381">
        <f>IF(AND(K381&lt;&gt;"Payé",M381&lt;TODAY()),"A relancer","")</f>
        <v/>
      </c>
      <c r="O381">
        <f>IFERROR(VLOOKUP(D381,Clients!$A$3:$T$500,16,FALSE),"")</f>
        <v/>
      </c>
    </row>
    <row r="382">
      <c r="E382">
        <f>IFERROR(VLOOKUP(D382,Clients!$A$3:$T$500,3,FALSE)&amp;" "&amp;VLOOKUP(D382,Clients!$A$3:$T$500,4,FALSE),"")</f>
        <v/>
      </c>
      <c r="I382">
        <f>IF(G382="","",G382-H382)</f>
        <v/>
      </c>
      <c r="K382">
        <f>IF(G382="","",IF(I382&lt;=0,"Payé",IF(H382=0,"Impayé","Partiel")))</f>
        <v/>
      </c>
      <c r="N382">
        <f>IF(AND(K382&lt;&gt;"Payé",M382&lt;TODAY()),"A relancer","")</f>
        <v/>
      </c>
      <c r="O382">
        <f>IFERROR(VLOOKUP(D382,Clients!$A$3:$T$500,16,FALSE),"")</f>
        <v/>
      </c>
    </row>
    <row r="383">
      <c r="E383">
        <f>IFERROR(VLOOKUP(D383,Clients!$A$3:$T$500,3,FALSE)&amp;" "&amp;VLOOKUP(D383,Clients!$A$3:$T$500,4,FALSE),"")</f>
        <v/>
      </c>
      <c r="I383">
        <f>IF(G383="","",G383-H383)</f>
        <v/>
      </c>
      <c r="K383">
        <f>IF(G383="","",IF(I383&lt;=0,"Payé",IF(H383=0,"Impayé","Partiel")))</f>
        <v/>
      </c>
      <c r="N383">
        <f>IF(AND(K383&lt;&gt;"Payé",M383&lt;TODAY()),"A relancer","")</f>
        <v/>
      </c>
      <c r="O383">
        <f>IFERROR(VLOOKUP(D383,Clients!$A$3:$T$500,16,FALSE),"")</f>
        <v/>
      </c>
    </row>
    <row r="384">
      <c r="E384">
        <f>IFERROR(VLOOKUP(D384,Clients!$A$3:$T$500,3,FALSE)&amp;" "&amp;VLOOKUP(D384,Clients!$A$3:$T$500,4,FALSE),"")</f>
        <v/>
      </c>
      <c r="I384">
        <f>IF(G384="","",G384-H384)</f>
        <v/>
      </c>
      <c r="K384">
        <f>IF(G384="","",IF(I384&lt;=0,"Payé",IF(H384=0,"Impayé","Partiel")))</f>
        <v/>
      </c>
      <c r="N384">
        <f>IF(AND(K384&lt;&gt;"Payé",M384&lt;TODAY()),"A relancer","")</f>
        <v/>
      </c>
      <c r="O384">
        <f>IFERROR(VLOOKUP(D384,Clients!$A$3:$T$500,16,FALSE),"")</f>
        <v/>
      </c>
    </row>
    <row r="385">
      <c r="E385">
        <f>IFERROR(VLOOKUP(D385,Clients!$A$3:$T$500,3,FALSE)&amp;" "&amp;VLOOKUP(D385,Clients!$A$3:$T$500,4,FALSE),"")</f>
        <v/>
      </c>
      <c r="I385">
        <f>IF(G385="","",G385-H385)</f>
        <v/>
      </c>
      <c r="K385">
        <f>IF(G385="","",IF(I385&lt;=0,"Payé",IF(H385=0,"Impayé","Partiel")))</f>
        <v/>
      </c>
      <c r="N385">
        <f>IF(AND(K385&lt;&gt;"Payé",M385&lt;TODAY()),"A relancer","")</f>
        <v/>
      </c>
      <c r="O385">
        <f>IFERROR(VLOOKUP(D385,Clients!$A$3:$T$500,16,FALSE),"")</f>
        <v/>
      </c>
    </row>
    <row r="386">
      <c r="E386">
        <f>IFERROR(VLOOKUP(D386,Clients!$A$3:$T$500,3,FALSE)&amp;" "&amp;VLOOKUP(D386,Clients!$A$3:$T$500,4,FALSE),"")</f>
        <v/>
      </c>
      <c r="I386">
        <f>IF(G386="","",G386-H386)</f>
        <v/>
      </c>
      <c r="K386">
        <f>IF(G386="","",IF(I386&lt;=0,"Payé",IF(H386=0,"Impayé","Partiel")))</f>
        <v/>
      </c>
      <c r="N386">
        <f>IF(AND(K386&lt;&gt;"Payé",M386&lt;TODAY()),"A relancer","")</f>
        <v/>
      </c>
      <c r="O386">
        <f>IFERROR(VLOOKUP(D386,Clients!$A$3:$T$500,16,FALSE),"")</f>
        <v/>
      </c>
    </row>
    <row r="387">
      <c r="E387">
        <f>IFERROR(VLOOKUP(D387,Clients!$A$3:$T$500,3,FALSE)&amp;" "&amp;VLOOKUP(D387,Clients!$A$3:$T$500,4,FALSE),"")</f>
        <v/>
      </c>
      <c r="I387">
        <f>IF(G387="","",G387-H387)</f>
        <v/>
      </c>
      <c r="K387">
        <f>IF(G387="","",IF(I387&lt;=0,"Payé",IF(H387=0,"Impayé","Partiel")))</f>
        <v/>
      </c>
      <c r="N387">
        <f>IF(AND(K387&lt;&gt;"Payé",M387&lt;TODAY()),"A relancer","")</f>
        <v/>
      </c>
      <c r="O387">
        <f>IFERROR(VLOOKUP(D387,Clients!$A$3:$T$500,16,FALSE),"")</f>
        <v/>
      </c>
    </row>
    <row r="388">
      <c r="E388">
        <f>IFERROR(VLOOKUP(D388,Clients!$A$3:$T$500,3,FALSE)&amp;" "&amp;VLOOKUP(D388,Clients!$A$3:$T$500,4,FALSE),"")</f>
        <v/>
      </c>
      <c r="I388">
        <f>IF(G388="","",G388-H388)</f>
        <v/>
      </c>
      <c r="K388">
        <f>IF(G388="","",IF(I388&lt;=0,"Payé",IF(H388=0,"Impayé","Partiel")))</f>
        <v/>
      </c>
      <c r="N388">
        <f>IF(AND(K388&lt;&gt;"Payé",M388&lt;TODAY()),"A relancer","")</f>
        <v/>
      </c>
      <c r="O388">
        <f>IFERROR(VLOOKUP(D388,Clients!$A$3:$T$500,16,FALSE),"")</f>
        <v/>
      </c>
    </row>
    <row r="389">
      <c r="E389">
        <f>IFERROR(VLOOKUP(D389,Clients!$A$3:$T$500,3,FALSE)&amp;" "&amp;VLOOKUP(D389,Clients!$A$3:$T$500,4,FALSE),"")</f>
        <v/>
      </c>
      <c r="I389">
        <f>IF(G389="","",G389-H389)</f>
        <v/>
      </c>
      <c r="K389">
        <f>IF(G389="","",IF(I389&lt;=0,"Payé",IF(H389=0,"Impayé","Partiel")))</f>
        <v/>
      </c>
      <c r="N389">
        <f>IF(AND(K389&lt;&gt;"Payé",M389&lt;TODAY()),"A relancer","")</f>
        <v/>
      </c>
      <c r="O389">
        <f>IFERROR(VLOOKUP(D389,Clients!$A$3:$T$500,16,FALSE),"")</f>
        <v/>
      </c>
    </row>
    <row r="390">
      <c r="E390">
        <f>IFERROR(VLOOKUP(D390,Clients!$A$3:$T$500,3,FALSE)&amp;" "&amp;VLOOKUP(D390,Clients!$A$3:$T$500,4,FALSE),"")</f>
        <v/>
      </c>
      <c r="I390">
        <f>IF(G390="","",G390-H390)</f>
        <v/>
      </c>
      <c r="K390">
        <f>IF(G390="","",IF(I390&lt;=0,"Payé",IF(H390=0,"Impayé","Partiel")))</f>
        <v/>
      </c>
      <c r="N390">
        <f>IF(AND(K390&lt;&gt;"Payé",M390&lt;TODAY()),"A relancer","")</f>
        <v/>
      </c>
      <c r="O390">
        <f>IFERROR(VLOOKUP(D390,Clients!$A$3:$T$500,16,FALSE),"")</f>
        <v/>
      </c>
    </row>
    <row r="391">
      <c r="E391">
        <f>IFERROR(VLOOKUP(D391,Clients!$A$3:$T$500,3,FALSE)&amp;" "&amp;VLOOKUP(D391,Clients!$A$3:$T$500,4,FALSE),"")</f>
        <v/>
      </c>
      <c r="I391">
        <f>IF(G391="","",G391-H391)</f>
        <v/>
      </c>
      <c r="K391">
        <f>IF(G391="","",IF(I391&lt;=0,"Payé",IF(H391=0,"Impayé","Partiel")))</f>
        <v/>
      </c>
      <c r="N391">
        <f>IF(AND(K391&lt;&gt;"Payé",M391&lt;TODAY()),"A relancer","")</f>
        <v/>
      </c>
      <c r="O391">
        <f>IFERROR(VLOOKUP(D391,Clients!$A$3:$T$500,16,FALSE),"")</f>
        <v/>
      </c>
    </row>
    <row r="392">
      <c r="E392">
        <f>IFERROR(VLOOKUP(D392,Clients!$A$3:$T$500,3,FALSE)&amp;" "&amp;VLOOKUP(D392,Clients!$A$3:$T$500,4,FALSE),"")</f>
        <v/>
      </c>
      <c r="I392">
        <f>IF(G392="","",G392-H392)</f>
        <v/>
      </c>
      <c r="K392">
        <f>IF(G392="","",IF(I392&lt;=0,"Payé",IF(H392=0,"Impayé","Partiel")))</f>
        <v/>
      </c>
      <c r="N392">
        <f>IF(AND(K392&lt;&gt;"Payé",M392&lt;TODAY()),"A relancer","")</f>
        <v/>
      </c>
      <c r="O392">
        <f>IFERROR(VLOOKUP(D392,Clients!$A$3:$T$500,16,FALSE),"")</f>
        <v/>
      </c>
    </row>
    <row r="393">
      <c r="E393">
        <f>IFERROR(VLOOKUP(D393,Clients!$A$3:$T$500,3,FALSE)&amp;" "&amp;VLOOKUP(D393,Clients!$A$3:$T$500,4,FALSE),"")</f>
        <v/>
      </c>
      <c r="I393">
        <f>IF(G393="","",G393-H393)</f>
        <v/>
      </c>
      <c r="K393">
        <f>IF(G393="","",IF(I393&lt;=0,"Payé",IF(H393=0,"Impayé","Partiel")))</f>
        <v/>
      </c>
      <c r="N393">
        <f>IF(AND(K393&lt;&gt;"Payé",M393&lt;TODAY()),"A relancer","")</f>
        <v/>
      </c>
      <c r="O393">
        <f>IFERROR(VLOOKUP(D393,Clients!$A$3:$T$500,16,FALSE),"")</f>
        <v/>
      </c>
    </row>
    <row r="394">
      <c r="E394">
        <f>IFERROR(VLOOKUP(D394,Clients!$A$3:$T$500,3,FALSE)&amp;" "&amp;VLOOKUP(D394,Clients!$A$3:$T$500,4,FALSE),"")</f>
        <v/>
      </c>
      <c r="I394">
        <f>IF(G394="","",G394-H394)</f>
        <v/>
      </c>
      <c r="K394">
        <f>IF(G394="","",IF(I394&lt;=0,"Payé",IF(H394=0,"Impayé","Partiel")))</f>
        <v/>
      </c>
      <c r="N394">
        <f>IF(AND(K394&lt;&gt;"Payé",M394&lt;TODAY()),"A relancer","")</f>
        <v/>
      </c>
      <c r="O394">
        <f>IFERROR(VLOOKUP(D394,Clients!$A$3:$T$500,16,FALSE),"")</f>
        <v/>
      </c>
    </row>
    <row r="395">
      <c r="E395">
        <f>IFERROR(VLOOKUP(D395,Clients!$A$3:$T$500,3,FALSE)&amp;" "&amp;VLOOKUP(D395,Clients!$A$3:$T$500,4,FALSE),"")</f>
        <v/>
      </c>
      <c r="I395">
        <f>IF(G395="","",G395-H395)</f>
        <v/>
      </c>
      <c r="K395">
        <f>IF(G395="","",IF(I395&lt;=0,"Payé",IF(H395=0,"Impayé","Partiel")))</f>
        <v/>
      </c>
      <c r="N395">
        <f>IF(AND(K395&lt;&gt;"Payé",M395&lt;TODAY()),"A relancer","")</f>
        <v/>
      </c>
      <c r="O395">
        <f>IFERROR(VLOOKUP(D395,Clients!$A$3:$T$500,16,FALSE),"")</f>
        <v/>
      </c>
    </row>
    <row r="396">
      <c r="E396">
        <f>IFERROR(VLOOKUP(D396,Clients!$A$3:$T$500,3,FALSE)&amp;" "&amp;VLOOKUP(D396,Clients!$A$3:$T$500,4,FALSE),"")</f>
        <v/>
      </c>
      <c r="I396">
        <f>IF(G396="","",G396-H396)</f>
        <v/>
      </c>
      <c r="K396">
        <f>IF(G396="","",IF(I396&lt;=0,"Payé",IF(H396=0,"Impayé","Partiel")))</f>
        <v/>
      </c>
      <c r="N396">
        <f>IF(AND(K396&lt;&gt;"Payé",M396&lt;TODAY()),"A relancer","")</f>
        <v/>
      </c>
      <c r="O396">
        <f>IFERROR(VLOOKUP(D396,Clients!$A$3:$T$500,16,FALSE),"")</f>
        <v/>
      </c>
    </row>
    <row r="397">
      <c r="E397">
        <f>IFERROR(VLOOKUP(D397,Clients!$A$3:$T$500,3,FALSE)&amp;" "&amp;VLOOKUP(D397,Clients!$A$3:$T$500,4,FALSE),"")</f>
        <v/>
      </c>
      <c r="I397">
        <f>IF(G397="","",G397-H397)</f>
        <v/>
      </c>
      <c r="K397">
        <f>IF(G397="","",IF(I397&lt;=0,"Payé",IF(H397=0,"Impayé","Partiel")))</f>
        <v/>
      </c>
      <c r="N397">
        <f>IF(AND(K397&lt;&gt;"Payé",M397&lt;TODAY()),"A relancer","")</f>
        <v/>
      </c>
      <c r="O397">
        <f>IFERROR(VLOOKUP(D397,Clients!$A$3:$T$500,16,FALSE),"")</f>
        <v/>
      </c>
    </row>
    <row r="398">
      <c r="E398">
        <f>IFERROR(VLOOKUP(D398,Clients!$A$3:$T$500,3,FALSE)&amp;" "&amp;VLOOKUP(D398,Clients!$A$3:$T$500,4,FALSE),"")</f>
        <v/>
      </c>
      <c r="I398">
        <f>IF(G398="","",G398-H398)</f>
        <v/>
      </c>
      <c r="K398">
        <f>IF(G398="","",IF(I398&lt;=0,"Payé",IF(H398=0,"Impayé","Partiel")))</f>
        <v/>
      </c>
      <c r="N398">
        <f>IF(AND(K398&lt;&gt;"Payé",M398&lt;TODAY()),"A relancer","")</f>
        <v/>
      </c>
      <c r="O398">
        <f>IFERROR(VLOOKUP(D398,Clients!$A$3:$T$500,16,FALSE),"")</f>
        <v/>
      </c>
    </row>
    <row r="399">
      <c r="E399">
        <f>IFERROR(VLOOKUP(D399,Clients!$A$3:$T$500,3,FALSE)&amp;" "&amp;VLOOKUP(D399,Clients!$A$3:$T$500,4,FALSE),"")</f>
        <v/>
      </c>
      <c r="I399">
        <f>IF(G399="","",G399-H399)</f>
        <v/>
      </c>
      <c r="K399">
        <f>IF(G399="","",IF(I399&lt;=0,"Payé",IF(H399=0,"Impayé","Partiel")))</f>
        <v/>
      </c>
      <c r="N399">
        <f>IF(AND(K399&lt;&gt;"Payé",M399&lt;TODAY()),"A relancer","")</f>
        <v/>
      </c>
      <c r="O399">
        <f>IFERROR(VLOOKUP(D399,Clients!$A$3:$T$500,16,FALSE),"")</f>
        <v/>
      </c>
    </row>
    <row r="400">
      <c r="E400">
        <f>IFERROR(VLOOKUP(D400,Clients!$A$3:$T$500,3,FALSE)&amp;" "&amp;VLOOKUP(D400,Clients!$A$3:$T$500,4,FALSE),"")</f>
        <v/>
      </c>
      <c r="I400">
        <f>IF(G400="","",G400-H400)</f>
        <v/>
      </c>
      <c r="K400">
        <f>IF(G400="","",IF(I400&lt;=0,"Payé",IF(H400=0,"Impayé","Partiel")))</f>
        <v/>
      </c>
      <c r="N400">
        <f>IF(AND(K400&lt;&gt;"Payé",M400&lt;TODAY()),"A relancer","")</f>
        <v/>
      </c>
      <c r="O400">
        <f>IFERROR(VLOOKUP(D400,Clients!$A$3:$T$500,16,FALSE),"")</f>
        <v/>
      </c>
    </row>
    <row r="401">
      <c r="E401">
        <f>IFERROR(VLOOKUP(D401,Clients!$A$3:$T$500,3,FALSE)&amp;" "&amp;VLOOKUP(D401,Clients!$A$3:$T$500,4,FALSE),"")</f>
        <v/>
      </c>
      <c r="I401">
        <f>IF(G401="","",G401-H401)</f>
        <v/>
      </c>
      <c r="K401">
        <f>IF(G401="","",IF(I401&lt;=0,"Payé",IF(H401=0,"Impayé","Partiel")))</f>
        <v/>
      </c>
      <c r="N401">
        <f>IF(AND(K401&lt;&gt;"Payé",M401&lt;TODAY()),"A relancer","")</f>
        <v/>
      </c>
      <c r="O401">
        <f>IFERROR(VLOOKUP(D401,Clients!$A$3:$T$500,16,FALSE),"")</f>
        <v/>
      </c>
    </row>
    <row r="402">
      <c r="E402">
        <f>IFERROR(VLOOKUP(D402,Clients!$A$3:$T$500,3,FALSE)&amp;" "&amp;VLOOKUP(D402,Clients!$A$3:$T$500,4,FALSE),"")</f>
        <v/>
      </c>
      <c r="I402">
        <f>IF(G402="","",G402-H402)</f>
        <v/>
      </c>
      <c r="K402">
        <f>IF(G402="","",IF(I402&lt;=0,"Payé",IF(H402=0,"Impayé","Partiel")))</f>
        <v/>
      </c>
      <c r="N402">
        <f>IF(AND(K402&lt;&gt;"Payé",M402&lt;TODAY()),"A relancer","")</f>
        <v/>
      </c>
      <c r="O402">
        <f>IFERROR(VLOOKUP(D402,Clients!$A$3:$T$500,16,FALSE),"")</f>
        <v/>
      </c>
    </row>
    <row r="403">
      <c r="E403">
        <f>IFERROR(VLOOKUP(D403,Clients!$A$3:$T$500,3,FALSE)&amp;" "&amp;VLOOKUP(D403,Clients!$A$3:$T$500,4,FALSE),"")</f>
        <v/>
      </c>
      <c r="I403">
        <f>IF(G403="","",G403-H403)</f>
        <v/>
      </c>
      <c r="K403">
        <f>IF(G403="","",IF(I403&lt;=0,"Payé",IF(H403=0,"Impayé","Partiel")))</f>
        <v/>
      </c>
      <c r="N403">
        <f>IF(AND(K403&lt;&gt;"Payé",M403&lt;TODAY()),"A relancer","")</f>
        <v/>
      </c>
      <c r="O403">
        <f>IFERROR(VLOOKUP(D403,Clients!$A$3:$T$500,16,FALSE),"")</f>
        <v/>
      </c>
    </row>
    <row r="404">
      <c r="E404">
        <f>IFERROR(VLOOKUP(D404,Clients!$A$3:$T$500,3,FALSE)&amp;" "&amp;VLOOKUP(D404,Clients!$A$3:$T$500,4,FALSE),"")</f>
        <v/>
      </c>
      <c r="I404">
        <f>IF(G404="","",G404-H404)</f>
        <v/>
      </c>
      <c r="K404">
        <f>IF(G404="","",IF(I404&lt;=0,"Payé",IF(H404=0,"Impayé","Partiel")))</f>
        <v/>
      </c>
      <c r="N404">
        <f>IF(AND(K404&lt;&gt;"Payé",M404&lt;TODAY()),"A relancer","")</f>
        <v/>
      </c>
      <c r="O404">
        <f>IFERROR(VLOOKUP(D404,Clients!$A$3:$T$500,16,FALSE),"")</f>
        <v/>
      </c>
    </row>
    <row r="405">
      <c r="E405">
        <f>IFERROR(VLOOKUP(D405,Clients!$A$3:$T$500,3,FALSE)&amp;" "&amp;VLOOKUP(D405,Clients!$A$3:$T$500,4,FALSE),"")</f>
        <v/>
      </c>
      <c r="I405">
        <f>IF(G405="","",G405-H405)</f>
        <v/>
      </c>
      <c r="K405">
        <f>IF(G405="","",IF(I405&lt;=0,"Payé",IF(H405=0,"Impayé","Partiel")))</f>
        <v/>
      </c>
      <c r="N405">
        <f>IF(AND(K405&lt;&gt;"Payé",M405&lt;TODAY()),"A relancer","")</f>
        <v/>
      </c>
      <c r="O405">
        <f>IFERROR(VLOOKUP(D405,Clients!$A$3:$T$500,16,FALSE),"")</f>
        <v/>
      </c>
    </row>
    <row r="406">
      <c r="E406">
        <f>IFERROR(VLOOKUP(D406,Clients!$A$3:$T$500,3,FALSE)&amp;" "&amp;VLOOKUP(D406,Clients!$A$3:$T$500,4,FALSE),"")</f>
        <v/>
      </c>
      <c r="I406">
        <f>IF(G406="","",G406-H406)</f>
        <v/>
      </c>
      <c r="K406">
        <f>IF(G406="","",IF(I406&lt;=0,"Payé",IF(H406=0,"Impayé","Partiel")))</f>
        <v/>
      </c>
      <c r="N406">
        <f>IF(AND(K406&lt;&gt;"Payé",M406&lt;TODAY()),"A relancer","")</f>
        <v/>
      </c>
      <c r="O406">
        <f>IFERROR(VLOOKUP(D406,Clients!$A$3:$T$500,16,FALSE),"")</f>
        <v/>
      </c>
    </row>
    <row r="407">
      <c r="E407">
        <f>IFERROR(VLOOKUP(D407,Clients!$A$3:$T$500,3,FALSE)&amp;" "&amp;VLOOKUP(D407,Clients!$A$3:$T$500,4,FALSE),"")</f>
        <v/>
      </c>
      <c r="I407">
        <f>IF(G407="","",G407-H407)</f>
        <v/>
      </c>
      <c r="K407">
        <f>IF(G407="","",IF(I407&lt;=0,"Payé",IF(H407=0,"Impayé","Partiel")))</f>
        <v/>
      </c>
      <c r="N407">
        <f>IF(AND(K407&lt;&gt;"Payé",M407&lt;TODAY()),"A relancer","")</f>
        <v/>
      </c>
      <c r="O407">
        <f>IFERROR(VLOOKUP(D407,Clients!$A$3:$T$500,16,FALSE),"")</f>
        <v/>
      </c>
    </row>
    <row r="408">
      <c r="E408">
        <f>IFERROR(VLOOKUP(D408,Clients!$A$3:$T$500,3,FALSE)&amp;" "&amp;VLOOKUP(D408,Clients!$A$3:$T$500,4,FALSE),"")</f>
        <v/>
      </c>
      <c r="I408">
        <f>IF(G408="","",G408-H408)</f>
        <v/>
      </c>
      <c r="K408">
        <f>IF(G408="","",IF(I408&lt;=0,"Payé",IF(H408=0,"Impayé","Partiel")))</f>
        <v/>
      </c>
      <c r="N408">
        <f>IF(AND(K408&lt;&gt;"Payé",M408&lt;TODAY()),"A relancer","")</f>
        <v/>
      </c>
      <c r="O408">
        <f>IFERROR(VLOOKUP(D408,Clients!$A$3:$T$500,16,FALSE),"")</f>
        <v/>
      </c>
    </row>
    <row r="409">
      <c r="E409">
        <f>IFERROR(VLOOKUP(D409,Clients!$A$3:$T$500,3,FALSE)&amp;" "&amp;VLOOKUP(D409,Clients!$A$3:$T$500,4,FALSE),"")</f>
        <v/>
      </c>
      <c r="I409">
        <f>IF(G409="","",G409-H409)</f>
        <v/>
      </c>
      <c r="K409">
        <f>IF(G409="","",IF(I409&lt;=0,"Payé",IF(H409=0,"Impayé","Partiel")))</f>
        <v/>
      </c>
      <c r="N409">
        <f>IF(AND(K409&lt;&gt;"Payé",M409&lt;TODAY()),"A relancer","")</f>
        <v/>
      </c>
      <c r="O409">
        <f>IFERROR(VLOOKUP(D409,Clients!$A$3:$T$500,16,FALSE),"")</f>
        <v/>
      </c>
    </row>
    <row r="410">
      <c r="E410">
        <f>IFERROR(VLOOKUP(D410,Clients!$A$3:$T$500,3,FALSE)&amp;" "&amp;VLOOKUP(D410,Clients!$A$3:$T$500,4,FALSE),"")</f>
        <v/>
      </c>
      <c r="I410">
        <f>IF(G410="","",G410-H410)</f>
        <v/>
      </c>
      <c r="K410">
        <f>IF(G410="","",IF(I410&lt;=0,"Payé",IF(H410=0,"Impayé","Partiel")))</f>
        <v/>
      </c>
      <c r="N410">
        <f>IF(AND(K410&lt;&gt;"Payé",M410&lt;TODAY()),"A relancer","")</f>
        <v/>
      </c>
      <c r="O410">
        <f>IFERROR(VLOOKUP(D410,Clients!$A$3:$T$500,16,FALSE),"")</f>
        <v/>
      </c>
    </row>
    <row r="411">
      <c r="E411">
        <f>IFERROR(VLOOKUP(D411,Clients!$A$3:$T$500,3,FALSE)&amp;" "&amp;VLOOKUP(D411,Clients!$A$3:$T$500,4,FALSE),"")</f>
        <v/>
      </c>
      <c r="I411">
        <f>IF(G411="","",G411-H411)</f>
        <v/>
      </c>
      <c r="K411">
        <f>IF(G411="","",IF(I411&lt;=0,"Payé",IF(H411=0,"Impayé","Partiel")))</f>
        <v/>
      </c>
      <c r="N411">
        <f>IF(AND(K411&lt;&gt;"Payé",M411&lt;TODAY()),"A relancer","")</f>
        <v/>
      </c>
      <c r="O411">
        <f>IFERROR(VLOOKUP(D411,Clients!$A$3:$T$500,16,FALSE),"")</f>
        <v/>
      </c>
    </row>
    <row r="412">
      <c r="E412">
        <f>IFERROR(VLOOKUP(D412,Clients!$A$3:$T$500,3,FALSE)&amp;" "&amp;VLOOKUP(D412,Clients!$A$3:$T$500,4,FALSE),"")</f>
        <v/>
      </c>
      <c r="I412">
        <f>IF(G412="","",G412-H412)</f>
        <v/>
      </c>
      <c r="K412">
        <f>IF(G412="","",IF(I412&lt;=0,"Payé",IF(H412=0,"Impayé","Partiel")))</f>
        <v/>
      </c>
      <c r="N412">
        <f>IF(AND(K412&lt;&gt;"Payé",M412&lt;TODAY()),"A relancer","")</f>
        <v/>
      </c>
      <c r="O412">
        <f>IFERROR(VLOOKUP(D412,Clients!$A$3:$T$500,16,FALSE),"")</f>
        <v/>
      </c>
    </row>
    <row r="413">
      <c r="E413">
        <f>IFERROR(VLOOKUP(D413,Clients!$A$3:$T$500,3,FALSE)&amp;" "&amp;VLOOKUP(D413,Clients!$A$3:$T$500,4,FALSE),"")</f>
        <v/>
      </c>
      <c r="I413">
        <f>IF(G413="","",G413-H413)</f>
        <v/>
      </c>
      <c r="K413">
        <f>IF(G413="","",IF(I413&lt;=0,"Payé",IF(H413=0,"Impayé","Partiel")))</f>
        <v/>
      </c>
      <c r="N413">
        <f>IF(AND(K413&lt;&gt;"Payé",M413&lt;TODAY()),"A relancer","")</f>
        <v/>
      </c>
      <c r="O413">
        <f>IFERROR(VLOOKUP(D413,Clients!$A$3:$T$500,16,FALSE),"")</f>
        <v/>
      </c>
    </row>
    <row r="414">
      <c r="E414">
        <f>IFERROR(VLOOKUP(D414,Clients!$A$3:$T$500,3,FALSE)&amp;" "&amp;VLOOKUP(D414,Clients!$A$3:$T$500,4,FALSE),"")</f>
        <v/>
      </c>
      <c r="I414">
        <f>IF(G414="","",G414-H414)</f>
        <v/>
      </c>
      <c r="K414">
        <f>IF(G414="","",IF(I414&lt;=0,"Payé",IF(H414=0,"Impayé","Partiel")))</f>
        <v/>
      </c>
      <c r="N414">
        <f>IF(AND(K414&lt;&gt;"Payé",M414&lt;TODAY()),"A relancer","")</f>
        <v/>
      </c>
      <c r="O414">
        <f>IFERROR(VLOOKUP(D414,Clients!$A$3:$T$500,16,FALSE),"")</f>
        <v/>
      </c>
    </row>
    <row r="415">
      <c r="E415">
        <f>IFERROR(VLOOKUP(D415,Clients!$A$3:$T$500,3,FALSE)&amp;" "&amp;VLOOKUP(D415,Clients!$A$3:$T$500,4,FALSE),"")</f>
        <v/>
      </c>
      <c r="I415">
        <f>IF(G415="","",G415-H415)</f>
        <v/>
      </c>
      <c r="K415">
        <f>IF(G415="","",IF(I415&lt;=0,"Payé",IF(H415=0,"Impayé","Partiel")))</f>
        <v/>
      </c>
      <c r="N415">
        <f>IF(AND(K415&lt;&gt;"Payé",M415&lt;TODAY()),"A relancer","")</f>
        <v/>
      </c>
      <c r="O415">
        <f>IFERROR(VLOOKUP(D415,Clients!$A$3:$T$500,16,FALSE),"")</f>
        <v/>
      </c>
    </row>
    <row r="416">
      <c r="E416">
        <f>IFERROR(VLOOKUP(D416,Clients!$A$3:$T$500,3,FALSE)&amp;" "&amp;VLOOKUP(D416,Clients!$A$3:$T$500,4,FALSE),"")</f>
        <v/>
      </c>
      <c r="I416">
        <f>IF(G416="","",G416-H416)</f>
        <v/>
      </c>
      <c r="K416">
        <f>IF(G416="","",IF(I416&lt;=0,"Payé",IF(H416=0,"Impayé","Partiel")))</f>
        <v/>
      </c>
      <c r="N416">
        <f>IF(AND(K416&lt;&gt;"Payé",M416&lt;TODAY()),"A relancer","")</f>
        <v/>
      </c>
      <c r="O416">
        <f>IFERROR(VLOOKUP(D416,Clients!$A$3:$T$500,16,FALSE),"")</f>
        <v/>
      </c>
    </row>
    <row r="417">
      <c r="E417">
        <f>IFERROR(VLOOKUP(D417,Clients!$A$3:$T$500,3,FALSE)&amp;" "&amp;VLOOKUP(D417,Clients!$A$3:$T$500,4,FALSE),"")</f>
        <v/>
      </c>
      <c r="I417">
        <f>IF(G417="","",G417-H417)</f>
        <v/>
      </c>
      <c r="K417">
        <f>IF(G417="","",IF(I417&lt;=0,"Payé",IF(H417=0,"Impayé","Partiel")))</f>
        <v/>
      </c>
      <c r="N417">
        <f>IF(AND(K417&lt;&gt;"Payé",M417&lt;TODAY()),"A relancer","")</f>
        <v/>
      </c>
      <c r="O417">
        <f>IFERROR(VLOOKUP(D417,Clients!$A$3:$T$500,16,FALSE),"")</f>
        <v/>
      </c>
    </row>
    <row r="418">
      <c r="E418">
        <f>IFERROR(VLOOKUP(D418,Clients!$A$3:$T$500,3,FALSE)&amp;" "&amp;VLOOKUP(D418,Clients!$A$3:$T$500,4,FALSE),"")</f>
        <v/>
      </c>
      <c r="I418">
        <f>IF(G418="","",G418-H418)</f>
        <v/>
      </c>
      <c r="K418">
        <f>IF(G418="","",IF(I418&lt;=0,"Payé",IF(H418=0,"Impayé","Partiel")))</f>
        <v/>
      </c>
      <c r="N418">
        <f>IF(AND(K418&lt;&gt;"Payé",M418&lt;TODAY()),"A relancer","")</f>
        <v/>
      </c>
      <c r="O418">
        <f>IFERROR(VLOOKUP(D418,Clients!$A$3:$T$500,16,FALSE),"")</f>
        <v/>
      </c>
    </row>
    <row r="419">
      <c r="E419">
        <f>IFERROR(VLOOKUP(D419,Clients!$A$3:$T$500,3,FALSE)&amp;" "&amp;VLOOKUP(D419,Clients!$A$3:$T$500,4,FALSE),"")</f>
        <v/>
      </c>
      <c r="I419">
        <f>IF(G419="","",G419-H419)</f>
        <v/>
      </c>
      <c r="K419">
        <f>IF(G419="","",IF(I419&lt;=0,"Payé",IF(H419=0,"Impayé","Partiel")))</f>
        <v/>
      </c>
      <c r="N419">
        <f>IF(AND(K419&lt;&gt;"Payé",M419&lt;TODAY()),"A relancer","")</f>
        <v/>
      </c>
      <c r="O419">
        <f>IFERROR(VLOOKUP(D419,Clients!$A$3:$T$500,16,FALSE),"")</f>
        <v/>
      </c>
    </row>
    <row r="420">
      <c r="E420">
        <f>IFERROR(VLOOKUP(D420,Clients!$A$3:$T$500,3,FALSE)&amp;" "&amp;VLOOKUP(D420,Clients!$A$3:$T$500,4,FALSE),"")</f>
        <v/>
      </c>
      <c r="I420">
        <f>IF(G420="","",G420-H420)</f>
        <v/>
      </c>
      <c r="K420">
        <f>IF(G420="","",IF(I420&lt;=0,"Payé",IF(H420=0,"Impayé","Partiel")))</f>
        <v/>
      </c>
      <c r="N420">
        <f>IF(AND(K420&lt;&gt;"Payé",M420&lt;TODAY()),"A relancer","")</f>
        <v/>
      </c>
      <c r="O420">
        <f>IFERROR(VLOOKUP(D420,Clients!$A$3:$T$500,16,FALSE),"")</f>
        <v/>
      </c>
    </row>
    <row r="421">
      <c r="E421">
        <f>IFERROR(VLOOKUP(D421,Clients!$A$3:$T$500,3,FALSE)&amp;" "&amp;VLOOKUP(D421,Clients!$A$3:$T$500,4,FALSE),"")</f>
        <v/>
      </c>
      <c r="I421">
        <f>IF(G421="","",G421-H421)</f>
        <v/>
      </c>
      <c r="K421">
        <f>IF(G421="","",IF(I421&lt;=0,"Payé",IF(H421=0,"Impayé","Partiel")))</f>
        <v/>
      </c>
      <c r="N421">
        <f>IF(AND(K421&lt;&gt;"Payé",M421&lt;TODAY()),"A relancer","")</f>
        <v/>
      </c>
      <c r="O421">
        <f>IFERROR(VLOOKUP(D421,Clients!$A$3:$T$500,16,FALSE),"")</f>
        <v/>
      </c>
    </row>
    <row r="422">
      <c r="E422">
        <f>IFERROR(VLOOKUP(D422,Clients!$A$3:$T$500,3,FALSE)&amp;" "&amp;VLOOKUP(D422,Clients!$A$3:$T$500,4,FALSE),"")</f>
        <v/>
      </c>
      <c r="I422">
        <f>IF(G422="","",G422-H422)</f>
        <v/>
      </c>
      <c r="K422">
        <f>IF(G422="","",IF(I422&lt;=0,"Payé",IF(H422=0,"Impayé","Partiel")))</f>
        <v/>
      </c>
      <c r="N422">
        <f>IF(AND(K422&lt;&gt;"Payé",M422&lt;TODAY()),"A relancer","")</f>
        <v/>
      </c>
      <c r="O422">
        <f>IFERROR(VLOOKUP(D422,Clients!$A$3:$T$500,16,FALSE),"")</f>
        <v/>
      </c>
    </row>
    <row r="423">
      <c r="E423">
        <f>IFERROR(VLOOKUP(D423,Clients!$A$3:$T$500,3,FALSE)&amp;" "&amp;VLOOKUP(D423,Clients!$A$3:$T$500,4,FALSE),"")</f>
        <v/>
      </c>
      <c r="I423">
        <f>IF(G423="","",G423-H423)</f>
        <v/>
      </c>
      <c r="K423">
        <f>IF(G423="","",IF(I423&lt;=0,"Payé",IF(H423=0,"Impayé","Partiel")))</f>
        <v/>
      </c>
      <c r="N423">
        <f>IF(AND(K423&lt;&gt;"Payé",M423&lt;TODAY()),"A relancer","")</f>
        <v/>
      </c>
      <c r="O423">
        <f>IFERROR(VLOOKUP(D423,Clients!$A$3:$T$500,16,FALSE),"")</f>
        <v/>
      </c>
    </row>
    <row r="424">
      <c r="E424">
        <f>IFERROR(VLOOKUP(D424,Clients!$A$3:$T$500,3,FALSE)&amp;" "&amp;VLOOKUP(D424,Clients!$A$3:$T$500,4,FALSE),"")</f>
        <v/>
      </c>
      <c r="I424">
        <f>IF(G424="","",G424-H424)</f>
        <v/>
      </c>
      <c r="K424">
        <f>IF(G424="","",IF(I424&lt;=0,"Payé",IF(H424=0,"Impayé","Partiel")))</f>
        <v/>
      </c>
      <c r="N424">
        <f>IF(AND(K424&lt;&gt;"Payé",M424&lt;TODAY()),"A relancer","")</f>
        <v/>
      </c>
      <c r="O424">
        <f>IFERROR(VLOOKUP(D424,Clients!$A$3:$T$500,16,FALSE),"")</f>
        <v/>
      </c>
    </row>
    <row r="425">
      <c r="E425">
        <f>IFERROR(VLOOKUP(D425,Clients!$A$3:$T$500,3,FALSE)&amp;" "&amp;VLOOKUP(D425,Clients!$A$3:$T$500,4,FALSE),"")</f>
        <v/>
      </c>
      <c r="I425">
        <f>IF(G425="","",G425-H425)</f>
        <v/>
      </c>
      <c r="K425">
        <f>IF(G425="","",IF(I425&lt;=0,"Payé",IF(H425=0,"Impayé","Partiel")))</f>
        <v/>
      </c>
      <c r="N425">
        <f>IF(AND(K425&lt;&gt;"Payé",M425&lt;TODAY()),"A relancer","")</f>
        <v/>
      </c>
      <c r="O425">
        <f>IFERROR(VLOOKUP(D425,Clients!$A$3:$T$500,16,FALSE),"")</f>
        <v/>
      </c>
    </row>
    <row r="426">
      <c r="E426">
        <f>IFERROR(VLOOKUP(D426,Clients!$A$3:$T$500,3,FALSE)&amp;" "&amp;VLOOKUP(D426,Clients!$A$3:$T$500,4,FALSE),"")</f>
        <v/>
      </c>
      <c r="I426">
        <f>IF(G426="","",G426-H426)</f>
        <v/>
      </c>
      <c r="K426">
        <f>IF(G426="","",IF(I426&lt;=0,"Payé",IF(H426=0,"Impayé","Partiel")))</f>
        <v/>
      </c>
      <c r="N426">
        <f>IF(AND(K426&lt;&gt;"Payé",M426&lt;TODAY()),"A relancer","")</f>
        <v/>
      </c>
      <c r="O426">
        <f>IFERROR(VLOOKUP(D426,Clients!$A$3:$T$500,16,FALSE),"")</f>
        <v/>
      </c>
    </row>
    <row r="427">
      <c r="E427">
        <f>IFERROR(VLOOKUP(D427,Clients!$A$3:$T$500,3,FALSE)&amp;" "&amp;VLOOKUP(D427,Clients!$A$3:$T$500,4,FALSE),"")</f>
        <v/>
      </c>
      <c r="I427">
        <f>IF(G427="","",G427-H427)</f>
        <v/>
      </c>
      <c r="K427">
        <f>IF(G427="","",IF(I427&lt;=0,"Payé",IF(H427=0,"Impayé","Partiel")))</f>
        <v/>
      </c>
      <c r="N427">
        <f>IF(AND(K427&lt;&gt;"Payé",M427&lt;TODAY()),"A relancer","")</f>
        <v/>
      </c>
      <c r="O427">
        <f>IFERROR(VLOOKUP(D427,Clients!$A$3:$T$500,16,FALSE),"")</f>
        <v/>
      </c>
    </row>
    <row r="428">
      <c r="E428">
        <f>IFERROR(VLOOKUP(D428,Clients!$A$3:$T$500,3,FALSE)&amp;" "&amp;VLOOKUP(D428,Clients!$A$3:$T$500,4,FALSE),"")</f>
        <v/>
      </c>
      <c r="I428">
        <f>IF(G428="","",G428-H428)</f>
        <v/>
      </c>
      <c r="K428">
        <f>IF(G428="","",IF(I428&lt;=0,"Payé",IF(H428=0,"Impayé","Partiel")))</f>
        <v/>
      </c>
      <c r="N428">
        <f>IF(AND(K428&lt;&gt;"Payé",M428&lt;TODAY()),"A relancer","")</f>
        <v/>
      </c>
      <c r="O428">
        <f>IFERROR(VLOOKUP(D428,Clients!$A$3:$T$500,16,FALSE),"")</f>
        <v/>
      </c>
    </row>
    <row r="429">
      <c r="E429">
        <f>IFERROR(VLOOKUP(D429,Clients!$A$3:$T$500,3,FALSE)&amp;" "&amp;VLOOKUP(D429,Clients!$A$3:$T$500,4,FALSE),"")</f>
        <v/>
      </c>
      <c r="I429">
        <f>IF(G429="","",G429-H429)</f>
        <v/>
      </c>
      <c r="K429">
        <f>IF(G429="","",IF(I429&lt;=0,"Payé",IF(H429=0,"Impayé","Partiel")))</f>
        <v/>
      </c>
      <c r="N429">
        <f>IF(AND(K429&lt;&gt;"Payé",M429&lt;TODAY()),"A relancer","")</f>
        <v/>
      </c>
      <c r="O429">
        <f>IFERROR(VLOOKUP(D429,Clients!$A$3:$T$500,16,FALSE),"")</f>
        <v/>
      </c>
    </row>
    <row r="430">
      <c r="E430">
        <f>IFERROR(VLOOKUP(D430,Clients!$A$3:$T$500,3,FALSE)&amp;" "&amp;VLOOKUP(D430,Clients!$A$3:$T$500,4,FALSE),"")</f>
        <v/>
      </c>
      <c r="I430">
        <f>IF(G430="","",G430-H430)</f>
        <v/>
      </c>
      <c r="K430">
        <f>IF(G430="","",IF(I430&lt;=0,"Payé",IF(H430=0,"Impayé","Partiel")))</f>
        <v/>
      </c>
      <c r="N430">
        <f>IF(AND(K430&lt;&gt;"Payé",M430&lt;TODAY()),"A relancer","")</f>
        <v/>
      </c>
      <c r="O430">
        <f>IFERROR(VLOOKUP(D430,Clients!$A$3:$T$500,16,FALSE),"")</f>
        <v/>
      </c>
    </row>
    <row r="431">
      <c r="E431">
        <f>IFERROR(VLOOKUP(D431,Clients!$A$3:$T$500,3,FALSE)&amp;" "&amp;VLOOKUP(D431,Clients!$A$3:$T$500,4,FALSE),"")</f>
        <v/>
      </c>
      <c r="I431">
        <f>IF(G431="","",G431-H431)</f>
        <v/>
      </c>
      <c r="K431">
        <f>IF(G431="","",IF(I431&lt;=0,"Payé",IF(H431=0,"Impayé","Partiel")))</f>
        <v/>
      </c>
      <c r="N431">
        <f>IF(AND(K431&lt;&gt;"Payé",M431&lt;TODAY()),"A relancer","")</f>
        <v/>
      </c>
      <c r="O431">
        <f>IFERROR(VLOOKUP(D431,Clients!$A$3:$T$500,16,FALSE),"")</f>
        <v/>
      </c>
    </row>
    <row r="432">
      <c r="E432">
        <f>IFERROR(VLOOKUP(D432,Clients!$A$3:$T$500,3,FALSE)&amp;" "&amp;VLOOKUP(D432,Clients!$A$3:$T$500,4,FALSE),"")</f>
        <v/>
      </c>
      <c r="I432">
        <f>IF(G432="","",G432-H432)</f>
        <v/>
      </c>
      <c r="K432">
        <f>IF(G432="","",IF(I432&lt;=0,"Payé",IF(H432=0,"Impayé","Partiel")))</f>
        <v/>
      </c>
      <c r="N432">
        <f>IF(AND(K432&lt;&gt;"Payé",M432&lt;TODAY()),"A relancer","")</f>
        <v/>
      </c>
      <c r="O432">
        <f>IFERROR(VLOOKUP(D432,Clients!$A$3:$T$500,16,FALSE),"")</f>
        <v/>
      </c>
    </row>
    <row r="433">
      <c r="E433">
        <f>IFERROR(VLOOKUP(D433,Clients!$A$3:$T$500,3,FALSE)&amp;" "&amp;VLOOKUP(D433,Clients!$A$3:$T$500,4,FALSE),"")</f>
        <v/>
      </c>
      <c r="I433">
        <f>IF(G433="","",G433-H433)</f>
        <v/>
      </c>
      <c r="K433">
        <f>IF(G433="","",IF(I433&lt;=0,"Payé",IF(H433=0,"Impayé","Partiel")))</f>
        <v/>
      </c>
      <c r="N433">
        <f>IF(AND(K433&lt;&gt;"Payé",M433&lt;TODAY()),"A relancer","")</f>
        <v/>
      </c>
      <c r="O433">
        <f>IFERROR(VLOOKUP(D433,Clients!$A$3:$T$500,16,FALSE),"")</f>
        <v/>
      </c>
    </row>
    <row r="434">
      <c r="E434">
        <f>IFERROR(VLOOKUP(D434,Clients!$A$3:$T$500,3,FALSE)&amp;" "&amp;VLOOKUP(D434,Clients!$A$3:$T$500,4,FALSE),"")</f>
        <v/>
      </c>
      <c r="I434">
        <f>IF(G434="","",G434-H434)</f>
        <v/>
      </c>
      <c r="K434">
        <f>IF(G434="","",IF(I434&lt;=0,"Payé",IF(H434=0,"Impayé","Partiel")))</f>
        <v/>
      </c>
      <c r="N434">
        <f>IF(AND(K434&lt;&gt;"Payé",M434&lt;TODAY()),"A relancer","")</f>
        <v/>
      </c>
      <c r="O434">
        <f>IFERROR(VLOOKUP(D434,Clients!$A$3:$T$500,16,FALSE),"")</f>
        <v/>
      </c>
    </row>
    <row r="435">
      <c r="E435">
        <f>IFERROR(VLOOKUP(D435,Clients!$A$3:$T$500,3,FALSE)&amp;" "&amp;VLOOKUP(D435,Clients!$A$3:$T$500,4,FALSE),"")</f>
        <v/>
      </c>
      <c r="I435">
        <f>IF(G435="","",G435-H435)</f>
        <v/>
      </c>
      <c r="K435">
        <f>IF(G435="","",IF(I435&lt;=0,"Payé",IF(H435=0,"Impayé","Partiel")))</f>
        <v/>
      </c>
      <c r="N435">
        <f>IF(AND(K435&lt;&gt;"Payé",M435&lt;TODAY()),"A relancer","")</f>
        <v/>
      </c>
      <c r="O435">
        <f>IFERROR(VLOOKUP(D435,Clients!$A$3:$T$500,16,FALSE),"")</f>
        <v/>
      </c>
    </row>
    <row r="436">
      <c r="E436">
        <f>IFERROR(VLOOKUP(D436,Clients!$A$3:$T$500,3,FALSE)&amp;" "&amp;VLOOKUP(D436,Clients!$A$3:$T$500,4,FALSE),"")</f>
        <v/>
      </c>
      <c r="I436">
        <f>IF(G436="","",G436-H436)</f>
        <v/>
      </c>
      <c r="K436">
        <f>IF(G436="","",IF(I436&lt;=0,"Payé",IF(H436=0,"Impayé","Partiel")))</f>
        <v/>
      </c>
      <c r="N436">
        <f>IF(AND(K436&lt;&gt;"Payé",M436&lt;TODAY()),"A relancer","")</f>
        <v/>
      </c>
      <c r="O436">
        <f>IFERROR(VLOOKUP(D436,Clients!$A$3:$T$500,16,FALSE),"")</f>
        <v/>
      </c>
    </row>
    <row r="437">
      <c r="E437">
        <f>IFERROR(VLOOKUP(D437,Clients!$A$3:$T$500,3,FALSE)&amp;" "&amp;VLOOKUP(D437,Clients!$A$3:$T$500,4,FALSE),"")</f>
        <v/>
      </c>
      <c r="I437">
        <f>IF(G437="","",G437-H437)</f>
        <v/>
      </c>
      <c r="K437">
        <f>IF(G437="","",IF(I437&lt;=0,"Payé",IF(H437=0,"Impayé","Partiel")))</f>
        <v/>
      </c>
      <c r="N437">
        <f>IF(AND(K437&lt;&gt;"Payé",M437&lt;TODAY()),"A relancer","")</f>
        <v/>
      </c>
      <c r="O437">
        <f>IFERROR(VLOOKUP(D437,Clients!$A$3:$T$500,16,FALSE),"")</f>
        <v/>
      </c>
    </row>
    <row r="438">
      <c r="E438">
        <f>IFERROR(VLOOKUP(D438,Clients!$A$3:$T$500,3,FALSE)&amp;" "&amp;VLOOKUP(D438,Clients!$A$3:$T$500,4,FALSE),"")</f>
        <v/>
      </c>
      <c r="I438">
        <f>IF(G438="","",G438-H438)</f>
        <v/>
      </c>
      <c r="K438">
        <f>IF(G438="","",IF(I438&lt;=0,"Payé",IF(H438=0,"Impayé","Partiel")))</f>
        <v/>
      </c>
      <c r="N438">
        <f>IF(AND(K438&lt;&gt;"Payé",M438&lt;TODAY()),"A relancer","")</f>
        <v/>
      </c>
      <c r="O438">
        <f>IFERROR(VLOOKUP(D438,Clients!$A$3:$T$500,16,FALSE),"")</f>
        <v/>
      </c>
    </row>
    <row r="439">
      <c r="E439">
        <f>IFERROR(VLOOKUP(D439,Clients!$A$3:$T$500,3,FALSE)&amp;" "&amp;VLOOKUP(D439,Clients!$A$3:$T$500,4,FALSE),"")</f>
        <v/>
      </c>
      <c r="I439">
        <f>IF(G439="","",G439-H439)</f>
        <v/>
      </c>
      <c r="K439">
        <f>IF(G439="","",IF(I439&lt;=0,"Payé",IF(H439=0,"Impayé","Partiel")))</f>
        <v/>
      </c>
      <c r="N439">
        <f>IF(AND(K439&lt;&gt;"Payé",M439&lt;TODAY()),"A relancer","")</f>
        <v/>
      </c>
      <c r="O439">
        <f>IFERROR(VLOOKUP(D439,Clients!$A$3:$T$500,16,FALSE),"")</f>
        <v/>
      </c>
    </row>
    <row r="440">
      <c r="E440">
        <f>IFERROR(VLOOKUP(D440,Clients!$A$3:$T$500,3,FALSE)&amp;" "&amp;VLOOKUP(D440,Clients!$A$3:$T$500,4,FALSE),"")</f>
        <v/>
      </c>
      <c r="I440">
        <f>IF(G440="","",G440-H440)</f>
        <v/>
      </c>
      <c r="K440">
        <f>IF(G440="","",IF(I440&lt;=0,"Payé",IF(H440=0,"Impayé","Partiel")))</f>
        <v/>
      </c>
      <c r="N440">
        <f>IF(AND(K440&lt;&gt;"Payé",M440&lt;TODAY()),"A relancer","")</f>
        <v/>
      </c>
      <c r="O440">
        <f>IFERROR(VLOOKUP(D440,Clients!$A$3:$T$500,16,FALSE),"")</f>
        <v/>
      </c>
    </row>
    <row r="441">
      <c r="E441">
        <f>IFERROR(VLOOKUP(D441,Clients!$A$3:$T$500,3,FALSE)&amp;" "&amp;VLOOKUP(D441,Clients!$A$3:$T$500,4,FALSE),"")</f>
        <v/>
      </c>
      <c r="I441">
        <f>IF(G441="","",G441-H441)</f>
        <v/>
      </c>
      <c r="K441">
        <f>IF(G441="","",IF(I441&lt;=0,"Payé",IF(H441=0,"Impayé","Partiel")))</f>
        <v/>
      </c>
      <c r="N441">
        <f>IF(AND(K441&lt;&gt;"Payé",M441&lt;TODAY()),"A relancer","")</f>
        <v/>
      </c>
      <c r="O441">
        <f>IFERROR(VLOOKUP(D441,Clients!$A$3:$T$500,16,FALSE),"")</f>
        <v/>
      </c>
    </row>
    <row r="442">
      <c r="E442">
        <f>IFERROR(VLOOKUP(D442,Clients!$A$3:$T$500,3,FALSE)&amp;" "&amp;VLOOKUP(D442,Clients!$A$3:$T$500,4,FALSE),"")</f>
        <v/>
      </c>
      <c r="I442">
        <f>IF(G442="","",G442-H442)</f>
        <v/>
      </c>
      <c r="K442">
        <f>IF(G442="","",IF(I442&lt;=0,"Payé",IF(H442=0,"Impayé","Partiel")))</f>
        <v/>
      </c>
      <c r="N442">
        <f>IF(AND(K442&lt;&gt;"Payé",M442&lt;TODAY()),"A relancer","")</f>
        <v/>
      </c>
      <c r="O442">
        <f>IFERROR(VLOOKUP(D442,Clients!$A$3:$T$500,16,FALSE),"")</f>
        <v/>
      </c>
    </row>
    <row r="443">
      <c r="E443">
        <f>IFERROR(VLOOKUP(D443,Clients!$A$3:$T$500,3,FALSE)&amp;" "&amp;VLOOKUP(D443,Clients!$A$3:$T$500,4,FALSE),"")</f>
        <v/>
      </c>
      <c r="I443">
        <f>IF(G443="","",G443-H443)</f>
        <v/>
      </c>
      <c r="K443">
        <f>IF(G443="","",IF(I443&lt;=0,"Payé",IF(H443=0,"Impayé","Partiel")))</f>
        <v/>
      </c>
      <c r="N443">
        <f>IF(AND(K443&lt;&gt;"Payé",M443&lt;TODAY()),"A relancer","")</f>
        <v/>
      </c>
      <c r="O443">
        <f>IFERROR(VLOOKUP(D443,Clients!$A$3:$T$500,16,FALSE),"")</f>
        <v/>
      </c>
    </row>
    <row r="444">
      <c r="E444">
        <f>IFERROR(VLOOKUP(D444,Clients!$A$3:$T$500,3,FALSE)&amp;" "&amp;VLOOKUP(D444,Clients!$A$3:$T$500,4,FALSE),"")</f>
        <v/>
      </c>
      <c r="I444">
        <f>IF(G444="","",G444-H444)</f>
        <v/>
      </c>
      <c r="K444">
        <f>IF(G444="","",IF(I444&lt;=0,"Payé",IF(H444=0,"Impayé","Partiel")))</f>
        <v/>
      </c>
      <c r="N444">
        <f>IF(AND(K444&lt;&gt;"Payé",M444&lt;TODAY()),"A relancer","")</f>
        <v/>
      </c>
      <c r="O444">
        <f>IFERROR(VLOOKUP(D444,Clients!$A$3:$T$500,16,FALSE),"")</f>
        <v/>
      </c>
    </row>
    <row r="445">
      <c r="E445">
        <f>IFERROR(VLOOKUP(D445,Clients!$A$3:$T$500,3,FALSE)&amp;" "&amp;VLOOKUP(D445,Clients!$A$3:$T$500,4,FALSE),"")</f>
        <v/>
      </c>
      <c r="I445">
        <f>IF(G445="","",G445-H445)</f>
        <v/>
      </c>
      <c r="K445">
        <f>IF(G445="","",IF(I445&lt;=0,"Payé",IF(H445=0,"Impayé","Partiel")))</f>
        <v/>
      </c>
      <c r="N445">
        <f>IF(AND(K445&lt;&gt;"Payé",M445&lt;TODAY()),"A relancer","")</f>
        <v/>
      </c>
      <c r="O445">
        <f>IFERROR(VLOOKUP(D445,Clients!$A$3:$T$500,16,FALSE),"")</f>
        <v/>
      </c>
    </row>
    <row r="446">
      <c r="E446">
        <f>IFERROR(VLOOKUP(D446,Clients!$A$3:$T$500,3,FALSE)&amp;" "&amp;VLOOKUP(D446,Clients!$A$3:$T$500,4,FALSE),"")</f>
        <v/>
      </c>
      <c r="I446">
        <f>IF(G446="","",G446-H446)</f>
        <v/>
      </c>
      <c r="K446">
        <f>IF(G446="","",IF(I446&lt;=0,"Payé",IF(H446=0,"Impayé","Partiel")))</f>
        <v/>
      </c>
      <c r="N446">
        <f>IF(AND(K446&lt;&gt;"Payé",M446&lt;TODAY()),"A relancer","")</f>
        <v/>
      </c>
      <c r="O446">
        <f>IFERROR(VLOOKUP(D446,Clients!$A$3:$T$500,16,FALSE),"")</f>
        <v/>
      </c>
    </row>
    <row r="447">
      <c r="E447">
        <f>IFERROR(VLOOKUP(D447,Clients!$A$3:$T$500,3,FALSE)&amp;" "&amp;VLOOKUP(D447,Clients!$A$3:$T$500,4,FALSE),"")</f>
        <v/>
      </c>
      <c r="I447">
        <f>IF(G447="","",G447-H447)</f>
        <v/>
      </c>
      <c r="K447">
        <f>IF(G447="","",IF(I447&lt;=0,"Payé",IF(H447=0,"Impayé","Partiel")))</f>
        <v/>
      </c>
      <c r="N447">
        <f>IF(AND(K447&lt;&gt;"Payé",M447&lt;TODAY()),"A relancer","")</f>
        <v/>
      </c>
      <c r="O447">
        <f>IFERROR(VLOOKUP(D447,Clients!$A$3:$T$500,16,FALSE),"")</f>
        <v/>
      </c>
    </row>
    <row r="448">
      <c r="E448">
        <f>IFERROR(VLOOKUP(D448,Clients!$A$3:$T$500,3,FALSE)&amp;" "&amp;VLOOKUP(D448,Clients!$A$3:$T$500,4,FALSE),"")</f>
        <v/>
      </c>
      <c r="I448">
        <f>IF(G448="","",G448-H448)</f>
        <v/>
      </c>
      <c r="K448">
        <f>IF(G448="","",IF(I448&lt;=0,"Payé",IF(H448=0,"Impayé","Partiel")))</f>
        <v/>
      </c>
      <c r="N448">
        <f>IF(AND(K448&lt;&gt;"Payé",M448&lt;TODAY()),"A relancer","")</f>
        <v/>
      </c>
      <c r="O448">
        <f>IFERROR(VLOOKUP(D448,Clients!$A$3:$T$500,16,FALSE),"")</f>
        <v/>
      </c>
    </row>
    <row r="449">
      <c r="E449">
        <f>IFERROR(VLOOKUP(D449,Clients!$A$3:$T$500,3,FALSE)&amp;" "&amp;VLOOKUP(D449,Clients!$A$3:$T$500,4,FALSE),"")</f>
        <v/>
      </c>
      <c r="I449">
        <f>IF(G449="","",G449-H449)</f>
        <v/>
      </c>
      <c r="K449">
        <f>IF(G449="","",IF(I449&lt;=0,"Payé",IF(H449=0,"Impayé","Partiel")))</f>
        <v/>
      </c>
      <c r="N449">
        <f>IF(AND(K449&lt;&gt;"Payé",M449&lt;TODAY()),"A relancer","")</f>
        <v/>
      </c>
      <c r="O449">
        <f>IFERROR(VLOOKUP(D449,Clients!$A$3:$T$500,16,FALSE),"")</f>
        <v/>
      </c>
    </row>
    <row r="450">
      <c r="E450">
        <f>IFERROR(VLOOKUP(D450,Clients!$A$3:$T$500,3,FALSE)&amp;" "&amp;VLOOKUP(D450,Clients!$A$3:$T$500,4,FALSE),"")</f>
        <v/>
      </c>
      <c r="I450">
        <f>IF(G450="","",G450-H450)</f>
        <v/>
      </c>
      <c r="K450">
        <f>IF(G450="","",IF(I450&lt;=0,"Payé",IF(H450=0,"Impayé","Partiel")))</f>
        <v/>
      </c>
      <c r="N450">
        <f>IF(AND(K450&lt;&gt;"Payé",M450&lt;TODAY()),"A relancer","")</f>
        <v/>
      </c>
      <c r="O450">
        <f>IFERROR(VLOOKUP(D450,Clients!$A$3:$T$500,16,FALSE),"")</f>
        <v/>
      </c>
    </row>
    <row r="451">
      <c r="E451">
        <f>IFERROR(VLOOKUP(D451,Clients!$A$3:$T$500,3,FALSE)&amp;" "&amp;VLOOKUP(D451,Clients!$A$3:$T$500,4,FALSE),"")</f>
        <v/>
      </c>
      <c r="I451">
        <f>IF(G451="","",G451-H451)</f>
        <v/>
      </c>
      <c r="K451">
        <f>IF(G451="","",IF(I451&lt;=0,"Payé",IF(H451=0,"Impayé","Partiel")))</f>
        <v/>
      </c>
      <c r="N451">
        <f>IF(AND(K451&lt;&gt;"Payé",M451&lt;TODAY()),"A relancer","")</f>
        <v/>
      </c>
      <c r="O451">
        <f>IFERROR(VLOOKUP(D451,Clients!$A$3:$T$500,16,FALSE),"")</f>
        <v/>
      </c>
    </row>
    <row r="452">
      <c r="E452">
        <f>IFERROR(VLOOKUP(D452,Clients!$A$3:$T$500,3,FALSE)&amp;" "&amp;VLOOKUP(D452,Clients!$A$3:$T$500,4,FALSE),"")</f>
        <v/>
      </c>
      <c r="I452">
        <f>IF(G452="","",G452-H452)</f>
        <v/>
      </c>
      <c r="K452">
        <f>IF(G452="","",IF(I452&lt;=0,"Payé",IF(H452=0,"Impayé","Partiel")))</f>
        <v/>
      </c>
      <c r="N452">
        <f>IF(AND(K452&lt;&gt;"Payé",M452&lt;TODAY()),"A relancer","")</f>
        <v/>
      </c>
      <c r="O452">
        <f>IFERROR(VLOOKUP(D452,Clients!$A$3:$T$500,16,FALSE),"")</f>
        <v/>
      </c>
    </row>
    <row r="453">
      <c r="E453">
        <f>IFERROR(VLOOKUP(D453,Clients!$A$3:$T$500,3,FALSE)&amp;" "&amp;VLOOKUP(D453,Clients!$A$3:$T$500,4,FALSE),"")</f>
        <v/>
      </c>
      <c r="I453">
        <f>IF(G453="","",G453-H453)</f>
        <v/>
      </c>
      <c r="K453">
        <f>IF(G453="","",IF(I453&lt;=0,"Payé",IF(H453=0,"Impayé","Partiel")))</f>
        <v/>
      </c>
      <c r="N453">
        <f>IF(AND(K453&lt;&gt;"Payé",M453&lt;TODAY()),"A relancer","")</f>
        <v/>
      </c>
      <c r="O453">
        <f>IFERROR(VLOOKUP(D453,Clients!$A$3:$T$500,16,FALSE),"")</f>
        <v/>
      </c>
    </row>
    <row r="454">
      <c r="E454">
        <f>IFERROR(VLOOKUP(D454,Clients!$A$3:$T$500,3,FALSE)&amp;" "&amp;VLOOKUP(D454,Clients!$A$3:$T$500,4,FALSE),"")</f>
        <v/>
      </c>
      <c r="I454">
        <f>IF(G454="","",G454-H454)</f>
        <v/>
      </c>
      <c r="K454">
        <f>IF(G454="","",IF(I454&lt;=0,"Payé",IF(H454=0,"Impayé","Partiel")))</f>
        <v/>
      </c>
      <c r="N454">
        <f>IF(AND(K454&lt;&gt;"Payé",M454&lt;TODAY()),"A relancer","")</f>
        <v/>
      </c>
      <c r="O454">
        <f>IFERROR(VLOOKUP(D454,Clients!$A$3:$T$500,16,FALSE),"")</f>
        <v/>
      </c>
    </row>
    <row r="455">
      <c r="E455">
        <f>IFERROR(VLOOKUP(D455,Clients!$A$3:$T$500,3,FALSE)&amp;" "&amp;VLOOKUP(D455,Clients!$A$3:$T$500,4,FALSE),"")</f>
        <v/>
      </c>
      <c r="I455">
        <f>IF(G455="","",G455-H455)</f>
        <v/>
      </c>
      <c r="K455">
        <f>IF(G455="","",IF(I455&lt;=0,"Payé",IF(H455=0,"Impayé","Partiel")))</f>
        <v/>
      </c>
      <c r="N455">
        <f>IF(AND(K455&lt;&gt;"Payé",M455&lt;TODAY()),"A relancer","")</f>
        <v/>
      </c>
      <c r="O455">
        <f>IFERROR(VLOOKUP(D455,Clients!$A$3:$T$500,16,FALSE),"")</f>
        <v/>
      </c>
    </row>
    <row r="456">
      <c r="E456">
        <f>IFERROR(VLOOKUP(D456,Clients!$A$3:$T$500,3,FALSE)&amp;" "&amp;VLOOKUP(D456,Clients!$A$3:$T$500,4,FALSE),"")</f>
        <v/>
      </c>
      <c r="I456">
        <f>IF(G456="","",G456-H456)</f>
        <v/>
      </c>
      <c r="K456">
        <f>IF(G456="","",IF(I456&lt;=0,"Payé",IF(H456=0,"Impayé","Partiel")))</f>
        <v/>
      </c>
      <c r="N456">
        <f>IF(AND(K456&lt;&gt;"Payé",M456&lt;TODAY()),"A relancer","")</f>
        <v/>
      </c>
      <c r="O456">
        <f>IFERROR(VLOOKUP(D456,Clients!$A$3:$T$500,16,FALSE),"")</f>
        <v/>
      </c>
    </row>
    <row r="457">
      <c r="E457">
        <f>IFERROR(VLOOKUP(D457,Clients!$A$3:$T$500,3,FALSE)&amp;" "&amp;VLOOKUP(D457,Clients!$A$3:$T$500,4,FALSE),"")</f>
        <v/>
      </c>
      <c r="I457">
        <f>IF(G457="","",G457-H457)</f>
        <v/>
      </c>
      <c r="K457">
        <f>IF(G457="","",IF(I457&lt;=0,"Payé",IF(H457=0,"Impayé","Partiel")))</f>
        <v/>
      </c>
      <c r="N457">
        <f>IF(AND(K457&lt;&gt;"Payé",M457&lt;TODAY()),"A relancer","")</f>
        <v/>
      </c>
      <c r="O457">
        <f>IFERROR(VLOOKUP(D457,Clients!$A$3:$T$500,16,FALSE),"")</f>
        <v/>
      </c>
    </row>
    <row r="458">
      <c r="E458">
        <f>IFERROR(VLOOKUP(D458,Clients!$A$3:$T$500,3,FALSE)&amp;" "&amp;VLOOKUP(D458,Clients!$A$3:$T$500,4,FALSE),"")</f>
        <v/>
      </c>
      <c r="I458">
        <f>IF(G458="","",G458-H458)</f>
        <v/>
      </c>
      <c r="K458">
        <f>IF(G458="","",IF(I458&lt;=0,"Payé",IF(H458=0,"Impayé","Partiel")))</f>
        <v/>
      </c>
      <c r="N458">
        <f>IF(AND(K458&lt;&gt;"Payé",M458&lt;TODAY()),"A relancer","")</f>
        <v/>
      </c>
      <c r="O458">
        <f>IFERROR(VLOOKUP(D458,Clients!$A$3:$T$500,16,FALSE),"")</f>
        <v/>
      </c>
    </row>
    <row r="459">
      <c r="E459">
        <f>IFERROR(VLOOKUP(D459,Clients!$A$3:$T$500,3,FALSE)&amp;" "&amp;VLOOKUP(D459,Clients!$A$3:$T$500,4,FALSE),"")</f>
        <v/>
      </c>
      <c r="I459">
        <f>IF(G459="","",G459-H459)</f>
        <v/>
      </c>
      <c r="K459">
        <f>IF(G459="","",IF(I459&lt;=0,"Payé",IF(H459=0,"Impayé","Partiel")))</f>
        <v/>
      </c>
      <c r="N459">
        <f>IF(AND(K459&lt;&gt;"Payé",M459&lt;TODAY()),"A relancer","")</f>
        <v/>
      </c>
      <c r="O459">
        <f>IFERROR(VLOOKUP(D459,Clients!$A$3:$T$500,16,FALSE),"")</f>
        <v/>
      </c>
    </row>
    <row r="460">
      <c r="E460">
        <f>IFERROR(VLOOKUP(D460,Clients!$A$3:$T$500,3,FALSE)&amp;" "&amp;VLOOKUP(D460,Clients!$A$3:$T$500,4,FALSE),"")</f>
        <v/>
      </c>
      <c r="I460">
        <f>IF(G460="","",G460-H460)</f>
        <v/>
      </c>
      <c r="K460">
        <f>IF(G460="","",IF(I460&lt;=0,"Payé",IF(H460=0,"Impayé","Partiel")))</f>
        <v/>
      </c>
      <c r="N460">
        <f>IF(AND(K460&lt;&gt;"Payé",M460&lt;TODAY()),"A relancer","")</f>
        <v/>
      </c>
      <c r="O460">
        <f>IFERROR(VLOOKUP(D460,Clients!$A$3:$T$500,16,FALSE),"")</f>
        <v/>
      </c>
    </row>
    <row r="461">
      <c r="E461">
        <f>IFERROR(VLOOKUP(D461,Clients!$A$3:$T$500,3,FALSE)&amp;" "&amp;VLOOKUP(D461,Clients!$A$3:$T$500,4,FALSE),"")</f>
        <v/>
      </c>
      <c r="I461">
        <f>IF(G461="","",G461-H461)</f>
        <v/>
      </c>
      <c r="K461">
        <f>IF(G461="","",IF(I461&lt;=0,"Payé",IF(H461=0,"Impayé","Partiel")))</f>
        <v/>
      </c>
      <c r="N461">
        <f>IF(AND(K461&lt;&gt;"Payé",M461&lt;TODAY()),"A relancer","")</f>
        <v/>
      </c>
      <c r="O461">
        <f>IFERROR(VLOOKUP(D461,Clients!$A$3:$T$500,16,FALSE),"")</f>
        <v/>
      </c>
    </row>
    <row r="462">
      <c r="E462">
        <f>IFERROR(VLOOKUP(D462,Clients!$A$3:$T$500,3,FALSE)&amp;" "&amp;VLOOKUP(D462,Clients!$A$3:$T$500,4,FALSE),"")</f>
        <v/>
      </c>
      <c r="I462">
        <f>IF(G462="","",G462-H462)</f>
        <v/>
      </c>
      <c r="K462">
        <f>IF(G462="","",IF(I462&lt;=0,"Payé",IF(H462=0,"Impayé","Partiel")))</f>
        <v/>
      </c>
      <c r="N462">
        <f>IF(AND(K462&lt;&gt;"Payé",M462&lt;TODAY()),"A relancer","")</f>
        <v/>
      </c>
      <c r="O462">
        <f>IFERROR(VLOOKUP(D462,Clients!$A$3:$T$500,16,FALSE),"")</f>
        <v/>
      </c>
    </row>
    <row r="463">
      <c r="E463">
        <f>IFERROR(VLOOKUP(D463,Clients!$A$3:$T$500,3,FALSE)&amp;" "&amp;VLOOKUP(D463,Clients!$A$3:$T$500,4,FALSE),"")</f>
        <v/>
      </c>
      <c r="I463">
        <f>IF(G463="","",G463-H463)</f>
        <v/>
      </c>
      <c r="K463">
        <f>IF(G463="","",IF(I463&lt;=0,"Payé",IF(H463=0,"Impayé","Partiel")))</f>
        <v/>
      </c>
      <c r="N463">
        <f>IF(AND(K463&lt;&gt;"Payé",M463&lt;TODAY()),"A relancer","")</f>
        <v/>
      </c>
      <c r="O463">
        <f>IFERROR(VLOOKUP(D463,Clients!$A$3:$T$500,16,FALSE),"")</f>
        <v/>
      </c>
    </row>
    <row r="464">
      <c r="E464">
        <f>IFERROR(VLOOKUP(D464,Clients!$A$3:$T$500,3,FALSE)&amp;" "&amp;VLOOKUP(D464,Clients!$A$3:$T$500,4,FALSE),"")</f>
        <v/>
      </c>
      <c r="I464">
        <f>IF(G464="","",G464-H464)</f>
        <v/>
      </c>
      <c r="K464">
        <f>IF(G464="","",IF(I464&lt;=0,"Payé",IF(H464=0,"Impayé","Partiel")))</f>
        <v/>
      </c>
      <c r="N464">
        <f>IF(AND(K464&lt;&gt;"Payé",M464&lt;TODAY()),"A relancer","")</f>
        <v/>
      </c>
      <c r="O464">
        <f>IFERROR(VLOOKUP(D464,Clients!$A$3:$T$500,16,FALSE),"")</f>
        <v/>
      </c>
    </row>
    <row r="465">
      <c r="E465">
        <f>IFERROR(VLOOKUP(D465,Clients!$A$3:$T$500,3,FALSE)&amp;" "&amp;VLOOKUP(D465,Clients!$A$3:$T$500,4,FALSE),"")</f>
        <v/>
      </c>
      <c r="I465">
        <f>IF(G465="","",G465-H465)</f>
        <v/>
      </c>
      <c r="K465">
        <f>IF(G465="","",IF(I465&lt;=0,"Payé",IF(H465=0,"Impayé","Partiel")))</f>
        <v/>
      </c>
      <c r="N465">
        <f>IF(AND(K465&lt;&gt;"Payé",M465&lt;TODAY()),"A relancer","")</f>
        <v/>
      </c>
      <c r="O465">
        <f>IFERROR(VLOOKUP(D465,Clients!$A$3:$T$500,16,FALSE),"")</f>
        <v/>
      </c>
    </row>
    <row r="466">
      <c r="E466">
        <f>IFERROR(VLOOKUP(D466,Clients!$A$3:$T$500,3,FALSE)&amp;" "&amp;VLOOKUP(D466,Clients!$A$3:$T$500,4,FALSE),"")</f>
        <v/>
      </c>
      <c r="I466">
        <f>IF(G466="","",G466-H466)</f>
        <v/>
      </c>
      <c r="K466">
        <f>IF(G466="","",IF(I466&lt;=0,"Payé",IF(H466=0,"Impayé","Partiel")))</f>
        <v/>
      </c>
      <c r="N466">
        <f>IF(AND(K466&lt;&gt;"Payé",M466&lt;TODAY()),"A relancer","")</f>
        <v/>
      </c>
      <c r="O466">
        <f>IFERROR(VLOOKUP(D466,Clients!$A$3:$T$500,16,FALSE),"")</f>
        <v/>
      </c>
    </row>
    <row r="467">
      <c r="E467">
        <f>IFERROR(VLOOKUP(D467,Clients!$A$3:$T$500,3,FALSE)&amp;" "&amp;VLOOKUP(D467,Clients!$A$3:$T$500,4,FALSE),"")</f>
        <v/>
      </c>
      <c r="I467">
        <f>IF(G467="","",G467-H467)</f>
        <v/>
      </c>
      <c r="K467">
        <f>IF(G467="","",IF(I467&lt;=0,"Payé",IF(H467=0,"Impayé","Partiel")))</f>
        <v/>
      </c>
      <c r="N467">
        <f>IF(AND(K467&lt;&gt;"Payé",M467&lt;TODAY()),"A relancer","")</f>
        <v/>
      </c>
      <c r="O467">
        <f>IFERROR(VLOOKUP(D467,Clients!$A$3:$T$500,16,FALSE),"")</f>
        <v/>
      </c>
    </row>
    <row r="468">
      <c r="E468">
        <f>IFERROR(VLOOKUP(D468,Clients!$A$3:$T$500,3,FALSE)&amp;" "&amp;VLOOKUP(D468,Clients!$A$3:$T$500,4,FALSE),"")</f>
        <v/>
      </c>
      <c r="I468">
        <f>IF(G468="","",G468-H468)</f>
        <v/>
      </c>
      <c r="K468">
        <f>IF(G468="","",IF(I468&lt;=0,"Payé",IF(H468=0,"Impayé","Partiel")))</f>
        <v/>
      </c>
      <c r="N468">
        <f>IF(AND(K468&lt;&gt;"Payé",M468&lt;TODAY()),"A relancer","")</f>
        <v/>
      </c>
      <c r="O468">
        <f>IFERROR(VLOOKUP(D468,Clients!$A$3:$T$500,16,FALSE),"")</f>
        <v/>
      </c>
    </row>
    <row r="469">
      <c r="E469">
        <f>IFERROR(VLOOKUP(D469,Clients!$A$3:$T$500,3,FALSE)&amp;" "&amp;VLOOKUP(D469,Clients!$A$3:$T$500,4,FALSE),"")</f>
        <v/>
      </c>
      <c r="I469">
        <f>IF(G469="","",G469-H469)</f>
        <v/>
      </c>
      <c r="K469">
        <f>IF(G469="","",IF(I469&lt;=0,"Payé",IF(H469=0,"Impayé","Partiel")))</f>
        <v/>
      </c>
      <c r="N469">
        <f>IF(AND(K469&lt;&gt;"Payé",M469&lt;TODAY()),"A relancer","")</f>
        <v/>
      </c>
      <c r="O469">
        <f>IFERROR(VLOOKUP(D469,Clients!$A$3:$T$500,16,FALSE),"")</f>
        <v/>
      </c>
    </row>
    <row r="470">
      <c r="E470">
        <f>IFERROR(VLOOKUP(D470,Clients!$A$3:$T$500,3,FALSE)&amp;" "&amp;VLOOKUP(D470,Clients!$A$3:$T$500,4,FALSE),"")</f>
        <v/>
      </c>
      <c r="I470">
        <f>IF(G470="","",G470-H470)</f>
        <v/>
      </c>
      <c r="K470">
        <f>IF(G470="","",IF(I470&lt;=0,"Payé",IF(H470=0,"Impayé","Partiel")))</f>
        <v/>
      </c>
      <c r="N470">
        <f>IF(AND(K470&lt;&gt;"Payé",M470&lt;TODAY()),"A relancer","")</f>
        <v/>
      </c>
      <c r="O470">
        <f>IFERROR(VLOOKUP(D470,Clients!$A$3:$T$500,16,FALSE),"")</f>
        <v/>
      </c>
    </row>
    <row r="471">
      <c r="E471">
        <f>IFERROR(VLOOKUP(D471,Clients!$A$3:$T$500,3,FALSE)&amp;" "&amp;VLOOKUP(D471,Clients!$A$3:$T$500,4,FALSE),"")</f>
        <v/>
      </c>
      <c r="I471">
        <f>IF(G471="","",G471-H471)</f>
        <v/>
      </c>
      <c r="K471">
        <f>IF(G471="","",IF(I471&lt;=0,"Payé",IF(H471=0,"Impayé","Partiel")))</f>
        <v/>
      </c>
      <c r="N471">
        <f>IF(AND(K471&lt;&gt;"Payé",M471&lt;TODAY()),"A relancer","")</f>
        <v/>
      </c>
      <c r="O471">
        <f>IFERROR(VLOOKUP(D471,Clients!$A$3:$T$500,16,FALSE),"")</f>
        <v/>
      </c>
    </row>
    <row r="472">
      <c r="E472">
        <f>IFERROR(VLOOKUP(D472,Clients!$A$3:$T$500,3,FALSE)&amp;" "&amp;VLOOKUP(D472,Clients!$A$3:$T$500,4,FALSE),"")</f>
        <v/>
      </c>
      <c r="I472">
        <f>IF(G472="","",G472-H472)</f>
        <v/>
      </c>
      <c r="K472">
        <f>IF(G472="","",IF(I472&lt;=0,"Payé",IF(H472=0,"Impayé","Partiel")))</f>
        <v/>
      </c>
      <c r="N472">
        <f>IF(AND(K472&lt;&gt;"Payé",M472&lt;TODAY()),"A relancer","")</f>
        <v/>
      </c>
      <c r="O472">
        <f>IFERROR(VLOOKUP(D472,Clients!$A$3:$T$500,16,FALSE),"")</f>
        <v/>
      </c>
    </row>
    <row r="473">
      <c r="E473">
        <f>IFERROR(VLOOKUP(D473,Clients!$A$3:$T$500,3,FALSE)&amp;" "&amp;VLOOKUP(D473,Clients!$A$3:$T$500,4,FALSE),"")</f>
        <v/>
      </c>
      <c r="I473">
        <f>IF(G473="","",G473-H473)</f>
        <v/>
      </c>
      <c r="K473">
        <f>IF(G473="","",IF(I473&lt;=0,"Payé",IF(H473=0,"Impayé","Partiel")))</f>
        <v/>
      </c>
      <c r="N473">
        <f>IF(AND(K473&lt;&gt;"Payé",M473&lt;TODAY()),"A relancer","")</f>
        <v/>
      </c>
      <c r="O473">
        <f>IFERROR(VLOOKUP(D473,Clients!$A$3:$T$500,16,FALSE),"")</f>
        <v/>
      </c>
    </row>
    <row r="474">
      <c r="E474">
        <f>IFERROR(VLOOKUP(D474,Clients!$A$3:$T$500,3,FALSE)&amp;" "&amp;VLOOKUP(D474,Clients!$A$3:$T$500,4,FALSE),"")</f>
        <v/>
      </c>
      <c r="I474">
        <f>IF(G474="","",G474-H474)</f>
        <v/>
      </c>
      <c r="K474">
        <f>IF(G474="","",IF(I474&lt;=0,"Payé",IF(H474=0,"Impayé","Partiel")))</f>
        <v/>
      </c>
      <c r="N474">
        <f>IF(AND(K474&lt;&gt;"Payé",M474&lt;TODAY()),"A relancer","")</f>
        <v/>
      </c>
      <c r="O474">
        <f>IFERROR(VLOOKUP(D474,Clients!$A$3:$T$500,16,FALSE),"")</f>
        <v/>
      </c>
    </row>
    <row r="475">
      <c r="E475">
        <f>IFERROR(VLOOKUP(D475,Clients!$A$3:$T$500,3,FALSE)&amp;" "&amp;VLOOKUP(D475,Clients!$A$3:$T$500,4,FALSE),"")</f>
        <v/>
      </c>
      <c r="I475">
        <f>IF(G475="","",G475-H475)</f>
        <v/>
      </c>
      <c r="K475">
        <f>IF(G475="","",IF(I475&lt;=0,"Payé",IF(H475=0,"Impayé","Partiel")))</f>
        <v/>
      </c>
      <c r="N475">
        <f>IF(AND(K475&lt;&gt;"Payé",M475&lt;TODAY()),"A relancer","")</f>
        <v/>
      </c>
      <c r="O475">
        <f>IFERROR(VLOOKUP(D475,Clients!$A$3:$T$500,16,FALSE),"")</f>
        <v/>
      </c>
    </row>
    <row r="476">
      <c r="E476">
        <f>IFERROR(VLOOKUP(D476,Clients!$A$3:$T$500,3,FALSE)&amp;" "&amp;VLOOKUP(D476,Clients!$A$3:$T$500,4,FALSE),"")</f>
        <v/>
      </c>
      <c r="I476">
        <f>IF(G476="","",G476-H476)</f>
        <v/>
      </c>
      <c r="K476">
        <f>IF(G476="","",IF(I476&lt;=0,"Payé",IF(H476=0,"Impayé","Partiel")))</f>
        <v/>
      </c>
      <c r="N476">
        <f>IF(AND(K476&lt;&gt;"Payé",M476&lt;TODAY()),"A relancer","")</f>
        <v/>
      </c>
      <c r="O476">
        <f>IFERROR(VLOOKUP(D476,Clients!$A$3:$T$500,16,FALSE),"")</f>
        <v/>
      </c>
    </row>
    <row r="477">
      <c r="E477">
        <f>IFERROR(VLOOKUP(D477,Clients!$A$3:$T$500,3,FALSE)&amp;" "&amp;VLOOKUP(D477,Clients!$A$3:$T$500,4,FALSE),"")</f>
        <v/>
      </c>
      <c r="I477">
        <f>IF(G477="","",G477-H477)</f>
        <v/>
      </c>
      <c r="K477">
        <f>IF(G477="","",IF(I477&lt;=0,"Payé",IF(H477=0,"Impayé","Partiel")))</f>
        <v/>
      </c>
      <c r="N477">
        <f>IF(AND(K477&lt;&gt;"Payé",M477&lt;TODAY()),"A relancer","")</f>
        <v/>
      </c>
      <c r="O477">
        <f>IFERROR(VLOOKUP(D477,Clients!$A$3:$T$500,16,FALSE),"")</f>
        <v/>
      </c>
    </row>
    <row r="478">
      <c r="E478">
        <f>IFERROR(VLOOKUP(D478,Clients!$A$3:$T$500,3,FALSE)&amp;" "&amp;VLOOKUP(D478,Clients!$A$3:$T$500,4,FALSE),"")</f>
        <v/>
      </c>
      <c r="I478">
        <f>IF(G478="","",G478-H478)</f>
        <v/>
      </c>
      <c r="K478">
        <f>IF(G478="","",IF(I478&lt;=0,"Payé",IF(H478=0,"Impayé","Partiel")))</f>
        <v/>
      </c>
      <c r="N478">
        <f>IF(AND(K478&lt;&gt;"Payé",M478&lt;TODAY()),"A relancer","")</f>
        <v/>
      </c>
      <c r="O478">
        <f>IFERROR(VLOOKUP(D478,Clients!$A$3:$T$500,16,FALSE),"")</f>
        <v/>
      </c>
    </row>
    <row r="479">
      <c r="E479">
        <f>IFERROR(VLOOKUP(D479,Clients!$A$3:$T$500,3,FALSE)&amp;" "&amp;VLOOKUP(D479,Clients!$A$3:$T$500,4,FALSE),"")</f>
        <v/>
      </c>
      <c r="I479">
        <f>IF(G479="","",G479-H479)</f>
        <v/>
      </c>
      <c r="K479">
        <f>IF(G479="","",IF(I479&lt;=0,"Payé",IF(H479=0,"Impayé","Partiel")))</f>
        <v/>
      </c>
      <c r="N479">
        <f>IF(AND(K479&lt;&gt;"Payé",M479&lt;TODAY()),"A relancer","")</f>
        <v/>
      </c>
      <c r="O479">
        <f>IFERROR(VLOOKUP(D479,Clients!$A$3:$T$500,16,FALSE),"")</f>
        <v/>
      </c>
    </row>
    <row r="480">
      <c r="E480">
        <f>IFERROR(VLOOKUP(D480,Clients!$A$3:$T$500,3,FALSE)&amp;" "&amp;VLOOKUP(D480,Clients!$A$3:$T$500,4,FALSE),"")</f>
        <v/>
      </c>
      <c r="I480">
        <f>IF(G480="","",G480-H480)</f>
        <v/>
      </c>
      <c r="K480">
        <f>IF(G480="","",IF(I480&lt;=0,"Payé",IF(H480=0,"Impayé","Partiel")))</f>
        <v/>
      </c>
      <c r="N480">
        <f>IF(AND(K480&lt;&gt;"Payé",M480&lt;TODAY()),"A relancer","")</f>
        <v/>
      </c>
      <c r="O480">
        <f>IFERROR(VLOOKUP(D480,Clients!$A$3:$T$500,16,FALSE),"")</f>
        <v/>
      </c>
    </row>
    <row r="481">
      <c r="E481">
        <f>IFERROR(VLOOKUP(D481,Clients!$A$3:$T$500,3,FALSE)&amp;" "&amp;VLOOKUP(D481,Clients!$A$3:$T$500,4,FALSE),"")</f>
        <v/>
      </c>
      <c r="I481">
        <f>IF(G481="","",G481-H481)</f>
        <v/>
      </c>
      <c r="K481">
        <f>IF(G481="","",IF(I481&lt;=0,"Payé",IF(H481=0,"Impayé","Partiel")))</f>
        <v/>
      </c>
      <c r="N481">
        <f>IF(AND(K481&lt;&gt;"Payé",M481&lt;TODAY()),"A relancer","")</f>
        <v/>
      </c>
      <c r="O481">
        <f>IFERROR(VLOOKUP(D481,Clients!$A$3:$T$500,16,FALSE),"")</f>
        <v/>
      </c>
    </row>
    <row r="482">
      <c r="E482">
        <f>IFERROR(VLOOKUP(D482,Clients!$A$3:$T$500,3,FALSE)&amp;" "&amp;VLOOKUP(D482,Clients!$A$3:$T$500,4,FALSE),"")</f>
        <v/>
      </c>
      <c r="I482">
        <f>IF(G482="","",G482-H482)</f>
        <v/>
      </c>
      <c r="K482">
        <f>IF(G482="","",IF(I482&lt;=0,"Payé",IF(H482=0,"Impayé","Partiel")))</f>
        <v/>
      </c>
      <c r="N482">
        <f>IF(AND(K482&lt;&gt;"Payé",M482&lt;TODAY()),"A relancer","")</f>
        <v/>
      </c>
      <c r="O482">
        <f>IFERROR(VLOOKUP(D482,Clients!$A$3:$T$500,16,FALSE),"")</f>
        <v/>
      </c>
    </row>
    <row r="483">
      <c r="E483">
        <f>IFERROR(VLOOKUP(D483,Clients!$A$3:$T$500,3,FALSE)&amp;" "&amp;VLOOKUP(D483,Clients!$A$3:$T$500,4,FALSE),"")</f>
        <v/>
      </c>
      <c r="I483">
        <f>IF(G483="","",G483-H483)</f>
        <v/>
      </c>
      <c r="K483">
        <f>IF(G483="","",IF(I483&lt;=0,"Payé",IF(H483=0,"Impayé","Partiel")))</f>
        <v/>
      </c>
      <c r="N483">
        <f>IF(AND(K483&lt;&gt;"Payé",M483&lt;TODAY()),"A relancer","")</f>
        <v/>
      </c>
      <c r="O483">
        <f>IFERROR(VLOOKUP(D483,Clients!$A$3:$T$500,16,FALSE),"")</f>
        <v/>
      </c>
    </row>
    <row r="484">
      <c r="E484">
        <f>IFERROR(VLOOKUP(D484,Clients!$A$3:$T$500,3,FALSE)&amp;" "&amp;VLOOKUP(D484,Clients!$A$3:$T$500,4,FALSE),"")</f>
        <v/>
      </c>
      <c r="I484">
        <f>IF(G484="","",G484-H484)</f>
        <v/>
      </c>
      <c r="K484">
        <f>IF(G484="","",IF(I484&lt;=0,"Payé",IF(H484=0,"Impayé","Partiel")))</f>
        <v/>
      </c>
      <c r="N484">
        <f>IF(AND(K484&lt;&gt;"Payé",M484&lt;TODAY()),"A relancer","")</f>
        <v/>
      </c>
      <c r="O484">
        <f>IFERROR(VLOOKUP(D484,Clients!$A$3:$T$500,16,FALSE),"")</f>
        <v/>
      </c>
    </row>
    <row r="485">
      <c r="E485">
        <f>IFERROR(VLOOKUP(D485,Clients!$A$3:$T$500,3,FALSE)&amp;" "&amp;VLOOKUP(D485,Clients!$A$3:$T$500,4,FALSE),"")</f>
        <v/>
      </c>
      <c r="I485">
        <f>IF(G485="","",G485-H485)</f>
        <v/>
      </c>
      <c r="K485">
        <f>IF(G485="","",IF(I485&lt;=0,"Payé",IF(H485=0,"Impayé","Partiel")))</f>
        <v/>
      </c>
      <c r="N485">
        <f>IF(AND(K485&lt;&gt;"Payé",M485&lt;TODAY()),"A relancer","")</f>
        <v/>
      </c>
      <c r="O485">
        <f>IFERROR(VLOOKUP(D485,Clients!$A$3:$T$500,16,FALSE),"")</f>
        <v/>
      </c>
    </row>
    <row r="486">
      <c r="E486">
        <f>IFERROR(VLOOKUP(D486,Clients!$A$3:$T$500,3,FALSE)&amp;" "&amp;VLOOKUP(D486,Clients!$A$3:$T$500,4,FALSE),"")</f>
        <v/>
      </c>
      <c r="I486">
        <f>IF(G486="","",G486-H486)</f>
        <v/>
      </c>
      <c r="K486">
        <f>IF(G486="","",IF(I486&lt;=0,"Payé",IF(H486=0,"Impayé","Partiel")))</f>
        <v/>
      </c>
      <c r="N486">
        <f>IF(AND(K486&lt;&gt;"Payé",M486&lt;TODAY()),"A relancer","")</f>
        <v/>
      </c>
      <c r="O486">
        <f>IFERROR(VLOOKUP(D486,Clients!$A$3:$T$500,16,FALSE),"")</f>
        <v/>
      </c>
    </row>
    <row r="487">
      <c r="E487">
        <f>IFERROR(VLOOKUP(D487,Clients!$A$3:$T$500,3,FALSE)&amp;" "&amp;VLOOKUP(D487,Clients!$A$3:$T$500,4,FALSE),"")</f>
        <v/>
      </c>
      <c r="I487">
        <f>IF(G487="","",G487-H487)</f>
        <v/>
      </c>
      <c r="K487">
        <f>IF(G487="","",IF(I487&lt;=0,"Payé",IF(H487=0,"Impayé","Partiel")))</f>
        <v/>
      </c>
      <c r="N487">
        <f>IF(AND(K487&lt;&gt;"Payé",M487&lt;TODAY()),"A relancer","")</f>
        <v/>
      </c>
      <c r="O487">
        <f>IFERROR(VLOOKUP(D487,Clients!$A$3:$T$500,16,FALSE),"")</f>
        <v/>
      </c>
    </row>
    <row r="488">
      <c r="E488">
        <f>IFERROR(VLOOKUP(D488,Clients!$A$3:$T$500,3,FALSE)&amp;" "&amp;VLOOKUP(D488,Clients!$A$3:$T$500,4,FALSE),"")</f>
        <v/>
      </c>
      <c r="I488">
        <f>IF(G488="","",G488-H488)</f>
        <v/>
      </c>
      <c r="K488">
        <f>IF(G488="","",IF(I488&lt;=0,"Payé",IF(H488=0,"Impayé","Partiel")))</f>
        <v/>
      </c>
      <c r="N488">
        <f>IF(AND(K488&lt;&gt;"Payé",M488&lt;TODAY()),"A relancer","")</f>
        <v/>
      </c>
      <c r="O488">
        <f>IFERROR(VLOOKUP(D488,Clients!$A$3:$T$500,16,FALSE),"")</f>
        <v/>
      </c>
    </row>
    <row r="489">
      <c r="E489">
        <f>IFERROR(VLOOKUP(D489,Clients!$A$3:$T$500,3,FALSE)&amp;" "&amp;VLOOKUP(D489,Clients!$A$3:$T$500,4,FALSE),"")</f>
        <v/>
      </c>
      <c r="I489">
        <f>IF(G489="","",G489-H489)</f>
        <v/>
      </c>
      <c r="K489">
        <f>IF(G489="","",IF(I489&lt;=0,"Payé",IF(H489=0,"Impayé","Partiel")))</f>
        <v/>
      </c>
      <c r="N489">
        <f>IF(AND(K489&lt;&gt;"Payé",M489&lt;TODAY()),"A relancer","")</f>
        <v/>
      </c>
      <c r="O489">
        <f>IFERROR(VLOOKUP(D489,Clients!$A$3:$T$500,16,FALSE),"")</f>
        <v/>
      </c>
    </row>
    <row r="490">
      <c r="E490">
        <f>IFERROR(VLOOKUP(D490,Clients!$A$3:$T$500,3,FALSE)&amp;" "&amp;VLOOKUP(D490,Clients!$A$3:$T$500,4,FALSE),"")</f>
        <v/>
      </c>
      <c r="I490">
        <f>IF(G490="","",G490-H490)</f>
        <v/>
      </c>
      <c r="K490">
        <f>IF(G490="","",IF(I490&lt;=0,"Payé",IF(H490=0,"Impayé","Partiel")))</f>
        <v/>
      </c>
      <c r="N490">
        <f>IF(AND(K490&lt;&gt;"Payé",M490&lt;TODAY()),"A relancer","")</f>
        <v/>
      </c>
      <c r="O490">
        <f>IFERROR(VLOOKUP(D490,Clients!$A$3:$T$500,16,FALSE),"")</f>
        <v/>
      </c>
    </row>
    <row r="491">
      <c r="E491">
        <f>IFERROR(VLOOKUP(D491,Clients!$A$3:$T$500,3,FALSE)&amp;" "&amp;VLOOKUP(D491,Clients!$A$3:$T$500,4,FALSE),"")</f>
        <v/>
      </c>
      <c r="I491">
        <f>IF(G491="","",G491-H491)</f>
        <v/>
      </c>
      <c r="K491">
        <f>IF(G491="","",IF(I491&lt;=0,"Payé",IF(H491=0,"Impayé","Partiel")))</f>
        <v/>
      </c>
      <c r="N491">
        <f>IF(AND(K491&lt;&gt;"Payé",M491&lt;TODAY()),"A relancer","")</f>
        <v/>
      </c>
      <c r="O491">
        <f>IFERROR(VLOOKUP(D491,Clients!$A$3:$T$500,16,FALSE),"")</f>
        <v/>
      </c>
    </row>
    <row r="492">
      <c r="E492">
        <f>IFERROR(VLOOKUP(D492,Clients!$A$3:$T$500,3,FALSE)&amp;" "&amp;VLOOKUP(D492,Clients!$A$3:$T$500,4,FALSE),"")</f>
        <v/>
      </c>
      <c r="I492">
        <f>IF(G492="","",G492-H492)</f>
        <v/>
      </c>
      <c r="K492">
        <f>IF(G492="","",IF(I492&lt;=0,"Payé",IF(H492=0,"Impayé","Partiel")))</f>
        <v/>
      </c>
      <c r="N492">
        <f>IF(AND(K492&lt;&gt;"Payé",M492&lt;TODAY()),"A relancer","")</f>
        <v/>
      </c>
      <c r="O492">
        <f>IFERROR(VLOOKUP(D492,Clients!$A$3:$T$500,16,FALSE),"")</f>
        <v/>
      </c>
    </row>
    <row r="493">
      <c r="E493">
        <f>IFERROR(VLOOKUP(D493,Clients!$A$3:$T$500,3,FALSE)&amp;" "&amp;VLOOKUP(D493,Clients!$A$3:$T$500,4,FALSE),"")</f>
        <v/>
      </c>
      <c r="I493">
        <f>IF(G493="","",G493-H493)</f>
        <v/>
      </c>
      <c r="K493">
        <f>IF(G493="","",IF(I493&lt;=0,"Payé",IF(H493=0,"Impayé","Partiel")))</f>
        <v/>
      </c>
      <c r="N493">
        <f>IF(AND(K493&lt;&gt;"Payé",M493&lt;TODAY()),"A relancer","")</f>
        <v/>
      </c>
      <c r="O493">
        <f>IFERROR(VLOOKUP(D493,Clients!$A$3:$T$500,16,FALSE),"")</f>
        <v/>
      </c>
    </row>
    <row r="494">
      <c r="E494">
        <f>IFERROR(VLOOKUP(D494,Clients!$A$3:$T$500,3,FALSE)&amp;" "&amp;VLOOKUP(D494,Clients!$A$3:$T$500,4,FALSE),"")</f>
        <v/>
      </c>
      <c r="I494">
        <f>IF(G494="","",G494-H494)</f>
        <v/>
      </c>
      <c r="K494">
        <f>IF(G494="","",IF(I494&lt;=0,"Payé",IF(H494=0,"Impayé","Partiel")))</f>
        <v/>
      </c>
      <c r="N494">
        <f>IF(AND(K494&lt;&gt;"Payé",M494&lt;TODAY()),"A relancer","")</f>
        <v/>
      </c>
      <c r="O494">
        <f>IFERROR(VLOOKUP(D494,Clients!$A$3:$T$500,16,FALSE),"")</f>
        <v/>
      </c>
    </row>
    <row r="495">
      <c r="E495">
        <f>IFERROR(VLOOKUP(D495,Clients!$A$3:$T$500,3,FALSE)&amp;" "&amp;VLOOKUP(D495,Clients!$A$3:$T$500,4,FALSE),"")</f>
        <v/>
      </c>
      <c r="I495">
        <f>IF(G495="","",G495-H495)</f>
        <v/>
      </c>
      <c r="K495">
        <f>IF(G495="","",IF(I495&lt;=0,"Payé",IF(H495=0,"Impayé","Partiel")))</f>
        <v/>
      </c>
      <c r="N495">
        <f>IF(AND(K495&lt;&gt;"Payé",M495&lt;TODAY()),"A relancer","")</f>
        <v/>
      </c>
      <c r="O495">
        <f>IFERROR(VLOOKUP(D495,Clients!$A$3:$T$500,16,FALSE),"")</f>
        <v/>
      </c>
    </row>
    <row r="496">
      <c r="E496">
        <f>IFERROR(VLOOKUP(D496,Clients!$A$3:$T$500,3,FALSE)&amp;" "&amp;VLOOKUP(D496,Clients!$A$3:$T$500,4,FALSE),"")</f>
        <v/>
      </c>
      <c r="I496">
        <f>IF(G496="","",G496-H496)</f>
        <v/>
      </c>
      <c r="K496">
        <f>IF(G496="","",IF(I496&lt;=0,"Payé",IF(H496=0,"Impayé","Partiel")))</f>
        <v/>
      </c>
      <c r="N496">
        <f>IF(AND(K496&lt;&gt;"Payé",M496&lt;TODAY()),"A relancer","")</f>
        <v/>
      </c>
      <c r="O496">
        <f>IFERROR(VLOOKUP(D496,Clients!$A$3:$T$500,16,FALSE),"")</f>
        <v/>
      </c>
    </row>
    <row r="497">
      <c r="E497">
        <f>IFERROR(VLOOKUP(D497,Clients!$A$3:$T$500,3,FALSE)&amp;" "&amp;VLOOKUP(D497,Clients!$A$3:$T$500,4,FALSE),"")</f>
        <v/>
      </c>
      <c r="I497">
        <f>IF(G497="","",G497-H497)</f>
        <v/>
      </c>
      <c r="K497">
        <f>IF(G497="","",IF(I497&lt;=0,"Payé",IF(H497=0,"Impayé","Partiel")))</f>
        <v/>
      </c>
      <c r="N497">
        <f>IF(AND(K497&lt;&gt;"Payé",M497&lt;TODAY()),"A relancer","")</f>
        <v/>
      </c>
      <c r="O497">
        <f>IFERROR(VLOOKUP(D497,Clients!$A$3:$T$500,16,FALSE),"")</f>
        <v/>
      </c>
    </row>
    <row r="498">
      <c r="E498">
        <f>IFERROR(VLOOKUP(D498,Clients!$A$3:$T$500,3,FALSE)&amp;" "&amp;VLOOKUP(D498,Clients!$A$3:$T$500,4,FALSE),"")</f>
        <v/>
      </c>
      <c r="I498">
        <f>IF(G498="","",G498-H498)</f>
        <v/>
      </c>
      <c r="K498">
        <f>IF(G498="","",IF(I498&lt;=0,"Payé",IF(H498=0,"Impayé","Partiel")))</f>
        <v/>
      </c>
      <c r="N498">
        <f>IF(AND(K498&lt;&gt;"Payé",M498&lt;TODAY()),"A relancer","")</f>
        <v/>
      </c>
      <c r="O498">
        <f>IFERROR(VLOOKUP(D498,Clients!$A$3:$T$500,16,FALSE),"")</f>
        <v/>
      </c>
    </row>
    <row r="499">
      <c r="E499">
        <f>IFERROR(VLOOKUP(D499,Clients!$A$3:$T$500,3,FALSE)&amp;" "&amp;VLOOKUP(D499,Clients!$A$3:$T$500,4,FALSE),"")</f>
        <v/>
      </c>
      <c r="I499">
        <f>IF(G499="","",G499-H499)</f>
        <v/>
      </c>
      <c r="K499">
        <f>IF(G499="","",IF(I499&lt;=0,"Payé",IF(H499=0,"Impayé","Partiel")))</f>
        <v/>
      </c>
      <c r="N499">
        <f>IF(AND(K499&lt;&gt;"Payé",M499&lt;TODAY()),"A relancer","")</f>
        <v/>
      </c>
      <c r="O499">
        <f>IFERROR(VLOOKUP(D499,Clients!$A$3:$T$500,16,FALSE),"")</f>
        <v/>
      </c>
    </row>
    <row r="500">
      <c r="E500">
        <f>IFERROR(VLOOKUP(D500,Clients!$A$3:$T$500,3,FALSE)&amp;" "&amp;VLOOKUP(D500,Clients!$A$3:$T$500,4,FALSE),"")</f>
        <v/>
      </c>
      <c r="I500">
        <f>IF(G500="","",G500-H500)</f>
        <v/>
      </c>
      <c r="K500">
        <f>IF(G500="","",IF(I500&lt;=0,"Payé",IF(H500=0,"Impayé","Partiel")))</f>
        <v/>
      </c>
      <c r="N500">
        <f>IF(AND(K500&lt;&gt;"Payé",M500&lt;TODAY()),"A relancer","")</f>
        <v/>
      </c>
      <c r="O500">
        <f>IFERROR(VLOOKUP(D500,Clients!$A$3:$T$500,16,FALSE),"")</f>
        <v/>
      </c>
    </row>
  </sheetData>
  <mergeCells count="1">
    <mergeCell ref="A1:O1"/>
  </mergeCells>
  <conditionalFormatting sqref="K3:K500">
    <cfRule type="cellIs" priority="1" operator="equal" dxfId="2">
      <formula>"Impayé"</formula>
    </cfRule>
    <cfRule type="cellIs" priority="2" operator="equal" dxfId="1">
      <formula>"Partiel"</formula>
    </cfRule>
  </conditionalFormatting>
  <conditionalFormatting sqref="N3:N500">
    <cfRule type="cellIs" priority="3" operator="equal" dxfId="0">
      <formula>"A relancer"</formula>
    </cfRule>
  </conditionalFormatting>
  <dataValidations count="1">
    <dataValidation sqref="J3:J500" showDropDown="0" showInputMessage="0" showErrorMessage="0" allowBlank="1" type="list">
      <formula1>"CB,Espèces,Virement,SumUp"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0.xml><?xml version="1.0" encoding="utf-8"?>
<worksheet xmlns="http://schemas.openxmlformats.org/spreadsheetml/2006/main">
  <sheetPr codeName="Feuil10">
    <outlinePr summaryBelow="1" summaryRight="1"/>
    <pageSetUpPr/>
  </sheetPr>
  <dimension ref="A1:H19"/>
  <sheetViews>
    <sheetView showGridLines="0" workbookViewId="0">
      <selection activeCell="A1" sqref="A1:H1"/>
    </sheetView>
  </sheetViews>
  <sheetFormatPr baseColWidth="10" defaultColWidth="9.140625" defaultRowHeight="15"/>
  <cols>
    <col width="30" customWidth="1" min="1" max="1"/>
    <col width="16" customWidth="1" min="2" max="2"/>
    <col width="24" customWidth="1" min="4" max="4"/>
    <col width="14" customWidth="1" min="5" max="5"/>
    <col width="4" customWidth="1" min="7" max="7"/>
  </cols>
  <sheetData>
    <row r="1" ht="26.25" customHeight="1">
      <c r="A1" s="41" t="inlineStr">
        <is>
          <t>DASHBOARD - NOVA COACHING</t>
        </is>
      </c>
      <c r="B1" s="43" t="n"/>
      <c r="C1" s="43" t="n"/>
      <c r="D1" s="43" t="n"/>
      <c r="E1" s="43" t="n"/>
      <c r="F1" s="43" t="n"/>
      <c r="G1" s="43" t="n"/>
      <c r="H1" s="44" t="n"/>
    </row>
    <row r="3">
      <c r="B3" s="24" t="inlineStr">
        <is>
          <t>Clients totaux</t>
        </is>
      </c>
      <c r="D3" s="24" t="inlineStr">
        <is>
          <t>Clients actifs</t>
        </is>
      </c>
      <c r="F3" s="24" t="inlineStr">
        <is>
          <t>CA dû</t>
        </is>
      </c>
      <c r="H3" s="24" t="inlineStr">
        <is>
          <t>CA encaissé</t>
        </is>
      </c>
    </row>
    <row r="4" ht="21" customHeight="1">
      <c r="B4" s="25">
        <f>COUNTA(Clients!A3:A500)</f>
        <v/>
      </c>
      <c r="D4" s="25">
        <f>COUNTIF(Clients!S3:S500,"Actif")</f>
        <v/>
      </c>
      <c r="F4" s="26">
        <f>SUM(Paiements!G3:G500)</f>
        <v/>
      </c>
      <c r="H4" s="26">
        <f>SUM(Paiements!H3:H500)</f>
        <v/>
      </c>
    </row>
    <row r="7">
      <c r="B7" s="24" t="inlineStr">
        <is>
          <t>Impayés</t>
        </is>
      </c>
      <c r="D7" s="24" t="inlineStr">
        <is>
          <t>Partiels</t>
        </is>
      </c>
      <c r="F7" s="24" t="inlineStr">
        <is>
          <t>Abos expirés</t>
        </is>
      </c>
      <c r="H7" s="24" t="inlineStr">
        <is>
          <t>Séances réalisées</t>
        </is>
      </c>
    </row>
    <row r="8" ht="21" customHeight="1">
      <c r="B8" s="25">
        <f>COUNTIF(Paiements!K3:K500,"Impayé")</f>
        <v/>
      </c>
      <c r="D8" s="25">
        <f>COUNTIF(Paiements!K3:K500,"Partiel")</f>
        <v/>
      </c>
      <c r="F8" s="25">
        <f>COUNTIF(Abonnements!M3:M500,"Expiré")</f>
        <v/>
      </c>
      <c r="H8" s="25">
        <f>COUNTIF(Séances!L3:L500,"Réalisée")</f>
        <v/>
      </c>
    </row>
    <row r="12">
      <c r="A12" s="27" t="inlineStr">
        <is>
          <t>CA encaissé par offre</t>
        </is>
      </c>
      <c r="D12" s="27" t="inlineStr">
        <is>
          <t>Séances par coach</t>
        </is>
      </c>
    </row>
    <row r="13">
      <c r="A13" s="33" t="inlineStr">
        <is>
          <t>Séance découverte</t>
        </is>
      </c>
      <c r="B13" s="28">
        <f>SUMIF(Paiements!F3:F500,A13,Paiements!H3:H500)</f>
        <v/>
      </c>
      <c r="D13" s="33" t="inlineStr">
        <is>
          <t>Sarah Martin</t>
        </is>
      </c>
      <c r="E13" s="33">
        <f>COUNTIF(Séances!D3:D500,D13)</f>
        <v/>
      </c>
    </row>
    <row r="14">
      <c r="A14" s="33" t="inlineStr">
        <is>
          <t>Accès salle</t>
        </is>
      </c>
      <c r="B14" s="28">
        <f>SUMIF(Paiements!F3:F500,A14,Paiements!H3:H500)</f>
        <v/>
      </c>
      <c r="D14" s="33" t="inlineStr">
        <is>
          <t>Yanis Benali</t>
        </is>
      </c>
      <c r="E14" s="33">
        <f>COUNTIF(Séances!D3:D500,D14)</f>
        <v/>
      </c>
    </row>
    <row r="15">
      <c r="A15" s="33" t="inlineStr">
        <is>
          <t>Coaching Essentiel</t>
        </is>
      </c>
      <c r="B15" s="28">
        <f>SUMIF(Paiements!F3:F500,A15,Paiements!H3:H500)</f>
        <v/>
      </c>
      <c r="D15" s="33" t="inlineStr">
        <is>
          <t>Lina Robert</t>
        </is>
      </c>
      <c r="E15" s="33">
        <f>COUNTIF(Séances!D3:D500,D15)</f>
        <v/>
      </c>
    </row>
    <row r="16">
      <c r="A16" s="33" t="inlineStr">
        <is>
          <t>Coaching Premium</t>
        </is>
      </c>
      <c r="B16" s="28">
        <f>SUMIF(Paiements!F3:F500,A16,Paiements!H3:H500)</f>
        <v/>
      </c>
    </row>
    <row r="17">
      <c r="A17" s="33" t="inlineStr">
        <is>
          <t>Coaching privé 4 séances</t>
        </is>
      </c>
      <c r="B17" s="28">
        <f>SUMIF(Paiements!F3:F500,A17,Paiements!H3:H500)</f>
        <v/>
      </c>
    </row>
    <row r="18">
      <c r="A18" s="33" t="inlineStr">
        <is>
          <t>Coaching Duo 8 séances</t>
        </is>
      </c>
      <c r="B18" s="28">
        <f>SUMIF(Paiements!F3:F500,A18,Paiements!H3:H500)</f>
        <v/>
      </c>
    </row>
    <row r="19">
      <c r="A19" s="33" t="inlineStr">
        <is>
          <t>Programme Transformation 12 semaines</t>
        </is>
      </c>
      <c r="B19" s="28">
        <f>SUMIF(Paiements!F3:F500,A19,Paiements!H3:H500)</f>
        <v/>
      </c>
    </row>
  </sheetData>
  <mergeCells count="1">
    <mergeCell ref="A1:H1"/>
  </mergeCells>
  <pageMargins left="0.75" right="0.75" top="1" bottom="1" header="0.5" footer="0.5"/>
  <drawing xmlns:r="http://schemas.openxmlformats.org/officeDocument/2006/relationships" r:id="rId1"/>
</worksheet>
</file>

<file path=xl/worksheets/sheet11.xml><?xml version="1.0" encoding="utf-8"?>
<worksheet xmlns="http://schemas.openxmlformats.org/spreadsheetml/2006/main">
  <sheetPr codeName="Feuil11">
    <outlinePr summaryBelow="1" summaryRight="1"/>
    <pageSetUpPr/>
  </sheetPr>
  <dimension ref="A1:F11"/>
  <sheetViews>
    <sheetView showGridLines="0" workbookViewId="0">
      <selection activeCell="F6" sqref="F6"/>
    </sheetView>
  </sheetViews>
  <sheetFormatPr baseColWidth="10" defaultColWidth="9.140625" defaultRowHeight="15"/>
  <cols>
    <col width="34" customWidth="1" min="1" max="1"/>
    <col width="12" customWidth="1" min="2" max="2"/>
    <col width="42" customWidth="1" min="3" max="3"/>
  </cols>
  <sheetData>
    <row r="1" ht="23.25" customHeight="1">
      <c r="A1" s="42" t="inlineStr">
        <is>
          <t>ALERTES OPERATIONNELLES</t>
        </is>
      </c>
      <c r="B1" s="43" t="n"/>
      <c r="C1" s="43" t="n"/>
      <c r="D1" s="43" t="n"/>
      <c r="E1" s="43" t="n"/>
      <c r="F1" s="44" t="n"/>
    </row>
    <row r="3" ht="24" customHeight="1">
      <c r="A3" s="29" t="inlineStr">
        <is>
          <t>Indicateur</t>
        </is>
      </c>
      <c r="B3" s="29" t="inlineStr">
        <is>
          <t>Valeur</t>
        </is>
      </c>
      <c r="C3" s="29" t="inlineStr">
        <is>
          <t>Action recommandée</t>
        </is>
      </c>
    </row>
    <row r="4" ht="30" customHeight="1">
      <c r="A4" s="17" t="inlineStr">
        <is>
          <t>Abonnements à renouveler sous 7 jours</t>
        </is>
      </c>
      <c r="B4" s="16">
        <f>COUNTIF(Abonnements!M3:M500,"Renouveler sous 7 j")</f>
        <v/>
      </c>
      <c r="C4" s="17" t="inlineStr">
        <is>
          <t>Appeler / envoyer message / proposer renouvellement</t>
        </is>
      </c>
    </row>
    <row r="5" ht="30" customHeight="1">
      <c r="A5" s="17" t="inlineStr">
        <is>
          <t>Abonnements expirés</t>
        </is>
      </c>
      <c r="B5" s="16">
        <f>COUNTIF(Abonnements!M3:M500,"Expiré")</f>
        <v/>
      </c>
      <c r="C5" s="17" t="inlineStr">
        <is>
          <t>Appeler / envoyer message / proposer renouvellement</t>
        </is>
      </c>
    </row>
    <row r="6" ht="30" customHeight="1">
      <c r="A6" s="17" t="inlineStr">
        <is>
          <t>Paiements à relancer</t>
        </is>
      </c>
      <c r="B6" s="16">
        <f>COUNTIF(Paiements!N3:N500,"A relancer")</f>
        <v/>
      </c>
      <c r="C6" s="17" t="inlineStr">
        <is>
          <t>Appeler / envoyer message / proposer renouvellement</t>
        </is>
      </c>
    </row>
    <row r="7" ht="30" customHeight="1">
      <c r="A7" s="17" t="inlineStr">
        <is>
          <t>Factures partiellement payées</t>
        </is>
      </c>
      <c r="B7" s="16">
        <f>COUNTIF(Paiements!K3:K500,"Partiel")</f>
        <v/>
      </c>
      <c r="C7" s="17" t="inlineStr">
        <is>
          <t>Appeler / envoyer message / proposer renouvellement</t>
        </is>
      </c>
    </row>
    <row r="10">
      <c r="A10" t="inlineStr">
        <is>
          <t>Mode d'emploi rapide</t>
        </is>
      </c>
    </row>
    <row r="11" ht="45" customHeight="1">
      <c r="A11" s="30" t="inlineStr">
        <is>
          <t>1. Vérifie les cellules 'A relancer'. 2. Contacte le client. 3. Mets à jour le paiement ou l'abonnement.</t>
        </is>
      </c>
    </row>
  </sheetData>
  <mergeCells count="1">
    <mergeCell ref="A1:F1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 codeName="Feuil12">
    <outlinePr summaryBelow="1" summaryRight="1"/>
    <pageSetUpPr/>
  </sheetPr>
  <dimension ref="A1:G20"/>
  <sheetViews>
    <sheetView showGridLines="0" workbookViewId="0">
      <selection activeCell="L6" sqref="L6"/>
    </sheetView>
  </sheetViews>
  <sheetFormatPr baseColWidth="10" defaultColWidth="9.140625" defaultRowHeight="15"/>
  <cols>
    <col width="20" customWidth="1" min="1" max="1"/>
    <col width="28" customWidth="1" min="2" max="2"/>
    <col width="4" customWidth="1" min="3" max="3"/>
    <col width="14" customWidth="1" min="4" max="4"/>
    <col width="16" customWidth="1" min="5" max="5"/>
    <col width="14" customWidth="1" min="6" max="6"/>
    <col width="12" customWidth="1" min="7" max="7"/>
  </cols>
  <sheetData>
    <row r="1" ht="23.25" customHeight="1">
      <c r="A1" s="36" t="inlineStr">
        <is>
          <t>FACTURE CLIENT - NOVA COACHING</t>
        </is>
      </c>
      <c r="B1" s="43" t="n"/>
      <c r="C1" s="43" t="n"/>
      <c r="D1" s="43" t="n"/>
      <c r="E1" s="43" t="n"/>
      <c r="F1" s="43" t="n"/>
      <c r="G1" s="44" t="n"/>
    </row>
    <row r="2">
      <c r="F2" s="34" t="inlineStr">
        <is>
          <t>LOGO</t>
        </is>
      </c>
      <c r="G2" s="46" t="n"/>
    </row>
    <row r="3">
      <c r="A3" s="31" t="inlineStr">
        <is>
          <t>ID Facture à afficher</t>
        </is>
      </c>
      <c r="B3" s="4" t="inlineStr">
        <is>
          <t>FAC001</t>
        </is>
      </c>
      <c r="F3" s="47" t="n"/>
      <c r="G3" s="48" t="n"/>
    </row>
    <row r="4">
      <c r="A4" s="4" t="n"/>
      <c r="B4" s="4" t="n"/>
      <c r="F4" s="49" t="n"/>
      <c r="G4" s="51" t="n"/>
    </row>
    <row r="5">
      <c r="A5" s="31" t="inlineStr">
        <is>
          <t>Date facture</t>
        </is>
      </c>
      <c r="B5" s="4">
        <f>IFERROR(VLOOKUP($B$3,Paiements!$A$3:$O$500,2,FALSE),"")</f>
        <v/>
      </c>
      <c r="D5" s="31" t="inlineStr">
        <is>
          <t>Statut</t>
        </is>
      </c>
      <c r="E5" s="4">
        <f>IFERROR(VLOOKUP($B$3,Paiements!$A$3:$O$500,11,FALSE),"")</f>
        <v/>
      </c>
    </row>
    <row r="6">
      <c r="A6" s="31" t="inlineStr">
        <is>
          <t>ID Client</t>
        </is>
      </c>
      <c r="B6" s="4">
        <f>IFERROR(VLOOKUP($B$3,Paiements!$A$3:$O$500,4,FALSE),"")</f>
        <v/>
      </c>
    </row>
    <row r="7">
      <c r="A7" s="31" t="inlineStr">
        <is>
          <t>Client</t>
        </is>
      </c>
      <c r="B7" s="4">
        <f>IFERROR(VLOOKUP($B$3,Paiements!$A$3:$O$500,5,FALSE),"")</f>
        <v/>
      </c>
    </row>
    <row r="8">
      <c r="A8" s="31" t="inlineStr">
        <is>
          <t>Coach</t>
        </is>
      </c>
      <c r="B8" s="4">
        <f>IFERROR(VLOOKUP($B$3,Paiements!$A$3:$O$500,15,FALSE),"")</f>
        <v/>
      </c>
    </row>
    <row r="10">
      <c r="A10" s="31" t="inlineStr">
        <is>
          <t>Description</t>
        </is>
      </c>
      <c r="B10" s="4" t="n"/>
      <c r="C10" s="4" t="n"/>
      <c r="D10" s="4" t="n"/>
      <c r="E10" s="4" t="n"/>
      <c r="F10" s="31" t="inlineStr">
        <is>
          <t>Montant</t>
        </is>
      </c>
    </row>
    <row r="11">
      <c r="A11" s="4">
        <f>IFERROR(VLOOKUP($B$3,Paiements!$A$3:$O$500,6,FALSE),"")</f>
        <v/>
      </c>
      <c r="B11" s="4" t="n"/>
      <c r="C11" s="4" t="n"/>
      <c r="D11" s="4" t="n"/>
      <c r="E11" s="4" t="n"/>
      <c r="F11" s="5">
        <f>IFERROR(VLOOKUP($B$3,Paiements!$A$3:$O$500,7,FALSE),"")</f>
        <v/>
      </c>
    </row>
    <row r="12">
      <c r="A12" s="4" t="n"/>
      <c r="B12" s="4" t="n"/>
      <c r="C12" s="4" t="n"/>
      <c r="D12" s="4" t="n"/>
      <c r="E12" s="4" t="n"/>
      <c r="F12" s="4" t="n"/>
    </row>
    <row r="13">
      <c r="A13" s="31" t="inlineStr">
        <is>
          <t>Montant payé</t>
        </is>
      </c>
      <c r="B13" s="4" t="n"/>
      <c r="C13" s="4" t="n"/>
      <c r="D13" s="4" t="n"/>
      <c r="E13" s="4" t="n"/>
      <c r="F13" s="5">
        <f>IFERROR(VLOOKUP($B$3,Paiements!$A$3:$O$500,8,FALSE),"")</f>
        <v/>
      </c>
    </row>
    <row r="14">
      <c r="A14" s="31" t="inlineStr">
        <is>
          <t>Solde</t>
        </is>
      </c>
      <c r="B14" s="4" t="n"/>
      <c r="C14" s="4" t="n"/>
      <c r="D14" s="4" t="n"/>
      <c r="E14" s="4" t="n"/>
      <c r="F14" s="5">
        <f>IFERROR(VLOOKUP($B$3,Paiements!$A$3:$O$500,9,FALSE),"")</f>
        <v/>
      </c>
    </row>
    <row r="16">
      <c r="A16" s="31" t="inlineStr">
        <is>
          <t>Infos salle</t>
        </is>
      </c>
      <c r="B16" s="4">
        <f>Paramètres!B3</f>
        <v/>
      </c>
    </row>
    <row r="17">
      <c r="A17" s="4" t="n"/>
      <c r="B17" s="4">
        <f>Paramètres!B5</f>
        <v/>
      </c>
    </row>
    <row r="18">
      <c r="A18" s="4" t="n"/>
      <c r="B18" s="4">
        <f>Paramètres!B6</f>
        <v/>
      </c>
    </row>
    <row r="20">
      <c r="A20" s="2" t="inlineStr">
        <is>
          <t>Conseil : utilise la macro 'ExporterFacturePDF' pour un PDF rapide.</t>
        </is>
      </c>
    </row>
  </sheetData>
  <mergeCells count="2">
    <mergeCell ref="A1:G1"/>
    <mergeCell ref="F2:G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 codeName="Feuil13">
    <outlinePr summaryBelow="1" summaryRight="1"/>
    <pageSetUpPr/>
  </sheetPr>
  <dimension ref="A1:H11"/>
  <sheetViews>
    <sheetView showGridLines="0" workbookViewId="0">
      <selection activeCell="A1" sqref="A1"/>
    </sheetView>
  </sheetViews>
  <sheetFormatPr baseColWidth="10" defaultColWidth="9.140625" defaultRowHeight="15"/>
  <cols>
    <col width="20" customWidth="1" min="1" max="1"/>
    <col width="28" customWidth="1" min="2" max="2"/>
    <col width="4" customWidth="1" min="3" max="3"/>
    <col width="20" customWidth="1" min="4" max="4"/>
    <col width="16" customWidth="1" min="5" max="5"/>
  </cols>
  <sheetData>
    <row r="1" ht="23.25" customHeight="1">
      <c r="A1" s="37" t="inlineStr">
        <is>
          <t>ESPACE CLIENT</t>
        </is>
      </c>
      <c r="B1" s="43" t="n"/>
      <c r="C1" s="43" t="n"/>
      <c r="D1" s="43" t="n"/>
      <c r="E1" s="43" t="n"/>
      <c r="F1" s="43" t="n"/>
      <c r="G1" s="43" t="n"/>
      <c r="H1" s="44" t="n"/>
    </row>
    <row r="3">
      <c r="A3" s="31" t="inlineStr">
        <is>
          <t>ID Client</t>
        </is>
      </c>
      <c r="B3" s="4" t="inlineStr">
        <is>
          <t>CLI001</t>
        </is>
      </c>
    </row>
    <row r="4">
      <c r="A4" s="4" t="n"/>
      <c r="B4" s="4" t="n"/>
    </row>
    <row r="5">
      <c r="A5" s="31" t="inlineStr">
        <is>
          <t>Nom complet</t>
        </is>
      </c>
      <c r="B5" s="4">
        <f>IFERROR(VLOOKUP($B$3,Clients!$A$3:$T$500,3,FALSE)&amp;" "&amp;VLOOKUP($B$3,Clients!$A$3:$T$500,4,FALSE),"")</f>
        <v/>
      </c>
      <c r="D5" s="31" t="inlineStr">
        <is>
          <t>Nb séances</t>
        </is>
      </c>
      <c r="E5" s="4">
        <f>COUNTIF(Séances!$B$3:$B$500,$B$3)</f>
        <v/>
      </c>
    </row>
    <row r="6">
      <c r="A6" s="31" t="inlineStr">
        <is>
          <t>Coach</t>
        </is>
      </c>
      <c r="B6" s="4">
        <f>IFERROR(VLOOKUP($B$3,Clients!$A$3:$T$500,16,FALSE),"")</f>
        <v/>
      </c>
      <c r="D6" s="31" t="inlineStr">
        <is>
          <t>Poids moyen</t>
        </is>
      </c>
      <c r="E6" s="4">
        <f>IFERROR(AVERAGEIF(Séances!$B$3:$B$500,$B$3,Séances!$G$3:$G$500),"")</f>
        <v/>
      </c>
    </row>
    <row r="7">
      <c r="A7" s="31" t="inlineStr">
        <is>
          <t>Offre conseillée</t>
        </is>
      </c>
      <c r="B7" s="4">
        <f>IFERROR(VLOOKUP($B$3,Clients!$A$3:$T$500,17,FALSE),"")</f>
        <v/>
      </c>
      <c r="D7" s="31" t="inlineStr">
        <is>
          <t>Masse grasse moy.</t>
        </is>
      </c>
      <c r="E7" s="4">
        <f>IFERROR(AVERAGEIF(Séances!$B$3:$B$500,$B$3,Séances!$H$3:$H$500),"")</f>
        <v/>
      </c>
    </row>
    <row r="8">
      <c r="A8" s="31" t="inlineStr">
        <is>
          <t>Objectif</t>
        </is>
      </c>
      <c r="B8" s="4">
        <f>IFERROR(VLOOKUP($B$3,Clients!$A$3:$T$500,14,FALSE),"")</f>
        <v/>
      </c>
      <c r="D8" s="31" t="inlineStr">
        <is>
          <t>Tour taille moy.</t>
        </is>
      </c>
      <c r="E8" s="4">
        <f>IFERROR(AVERAGEIF(Séances!$B$3:$B$500,$B$3,Séances!$I$3:$I$500),"")</f>
        <v/>
      </c>
    </row>
    <row r="11" ht="60" customHeight="1">
      <c r="A11" s="30" t="inlineStr">
        <is>
          <t>Partage cette feuille en PDF pour donner une vue simple des progrès du client.</t>
        </is>
      </c>
    </row>
  </sheetData>
  <mergeCells count="1">
    <mergeCell ref="A1:H1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 codeName="Feuil14">
    <outlinePr summaryBelow="1" summaryRight="1"/>
    <pageSetUpPr/>
  </sheetPr>
  <dimension ref="A1:F8"/>
  <sheetViews>
    <sheetView showGridLines="0" workbookViewId="0">
      <selection activeCell="A1" sqref="A1"/>
    </sheetView>
  </sheetViews>
  <sheetFormatPr baseColWidth="10" defaultColWidth="9.140625" defaultRowHeight="15"/>
  <cols>
    <col width="95" customWidth="1" min="1" max="1"/>
  </cols>
  <sheetData>
    <row r="1" ht="23.25" customHeight="1">
      <c r="A1" s="36" t="inlineStr">
        <is>
          <t>AIDE RAPIDE</t>
        </is>
      </c>
      <c r="B1" s="43" t="n"/>
      <c r="C1" s="43" t="n"/>
      <c r="D1" s="43" t="n"/>
      <c r="E1" s="43" t="n"/>
      <c r="F1" s="44" t="n"/>
    </row>
    <row r="3">
      <c r="A3" s="6" t="inlineStr">
        <is>
          <t>1. Remplis d'abord l'onglet Coachs puis Clients.</t>
        </is>
      </c>
    </row>
    <row r="4">
      <c r="A4" s="6" t="inlineStr">
        <is>
          <t>2. Choisis une offre dans Abonnements pour récupérer automatiquement le prix et la durée.</t>
        </is>
      </c>
    </row>
    <row r="5">
      <c r="A5" s="6" t="inlineStr">
        <is>
          <t>3. Enregistre les séances dans l'onglet Séances pour suivre les progrès.</t>
        </is>
      </c>
    </row>
    <row r="6">
      <c r="A6" s="6" t="inlineStr">
        <is>
          <t>4. Crée les factures/paiements dans l'onglet Paiements.</t>
        </is>
      </c>
    </row>
    <row r="7">
      <c r="A7" s="6" t="inlineStr">
        <is>
          <t>5. Utilise Facture_Client pour exporter un PDF et Espace_Client pour partager le suivi.</t>
        </is>
      </c>
    </row>
    <row r="8">
      <c r="A8" s="6" t="inlineStr">
        <is>
          <t>6. Le module VBA fourni ajoute les boutons et automatise les tâches.</t>
        </is>
      </c>
    </row>
  </sheetData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2026-04-05T12:41:33Z</dcterms:created>
  <dcterms:modified xmlns:dcterms="http://purl.org/dc/terms/" xmlns:xsi="http://www.w3.org/2001/XMLSchema-instance" xsi:type="dcterms:W3CDTF">2026-04-06T08:04:19Z</dcterms:modified>
  <cp:lastModifiedBy>roland dehghan kamaragi</cp:lastModifiedBy>
</cp:coreProperties>
</file>